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65" windowWidth="18975" windowHeight="11535" firstSheet="1" activeTab="1"/>
  </bookViews>
  <sheets>
    <sheet name="за 1мес." sheetId="8" r:id="rId1"/>
    <sheet name="за 6 месяцев 2025 года" sheetId="3" r:id="rId2"/>
  </sheets>
  <definedNames>
    <definedName name="_xlnm.Print_Titles" localSheetId="0">'за 1мес.'!$4:$7</definedName>
  </definedNames>
  <calcPr calcId="145621"/>
</workbook>
</file>

<file path=xl/calcChain.xml><?xml version="1.0" encoding="utf-8"?>
<calcChain xmlns="http://schemas.openxmlformats.org/spreadsheetml/2006/main">
  <c r="O8" i="3" l="1"/>
  <c r="O33" i="3"/>
  <c r="O30" i="3" s="1"/>
  <c r="O26" i="3"/>
  <c r="O49" i="3" l="1"/>
  <c r="H46" i="3"/>
  <c r="H49" i="3"/>
  <c r="O37" i="3"/>
  <c r="O42" i="3"/>
  <c r="H42" i="3"/>
  <c r="H41" i="3"/>
  <c r="N35" i="3"/>
  <c r="N36" i="3"/>
  <c r="O32" i="3"/>
  <c r="H29" i="3"/>
  <c r="H24" i="3"/>
  <c r="O22" i="3"/>
  <c r="O27" i="3"/>
  <c r="G25" i="3"/>
  <c r="F25" i="3"/>
  <c r="O9" i="3"/>
  <c r="O11" i="3"/>
  <c r="P32" i="3" l="1"/>
  <c r="P31" i="3"/>
  <c r="P55" i="3" l="1"/>
  <c r="P53" i="3"/>
  <c r="P52" i="3"/>
  <c r="P48" i="3"/>
  <c r="N29" i="3"/>
  <c r="M29" i="3"/>
  <c r="P27" i="3"/>
  <c r="P28" i="3"/>
  <c r="M28" i="3"/>
  <c r="M27" i="3"/>
  <c r="M26" i="3"/>
  <c r="M24" i="3"/>
  <c r="P21" i="3"/>
  <c r="M21" i="3"/>
  <c r="M13" i="3"/>
  <c r="P17" i="3"/>
  <c r="M17" i="3"/>
  <c r="P14" i="3"/>
  <c r="M14" i="3"/>
  <c r="P11" i="3"/>
  <c r="N11" i="3"/>
  <c r="Q11" i="3" s="1"/>
  <c r="M11" i="3"/>
  <c r="P10" i="3"/>
  <c r="N10" i="3"/>
  <c r="M10" i="3"/>
  <c r="G57" i="3"/>
  <c r="F57" i="3"/>
  <c r="G55" i="3"/>
  <c r="F55" i="3"/>
  <c r="F53" i="3"/>
  <c r="G52" i="3"/>
  <c r="F52" i="3"/>
  <c r="F49" i="3"/>
  <c r="F48" i="3"/>
  <c r="F47" i="3"/>
  <c r="G45" i="3"/>
  <c r="F45" i="3"/>
  <c r="G44" i="3"/>
  <c r="F44" i="3"/>
  <c r="G42" i="3"/>
  <c r="F42" i="3"/>
  <c r="G41" i="3"/>
  <c r="F41" i="3"/>
  <c r="G40" i="3"/>
  <c r="F40" i="3"/>
  <c r="G39" i="3"/>
  <c r="F39" i="3"/>
  <c r="G38" i="3"/>
  <c r="F38" i="3"/>
  <c r="G33" i="3"/>
  <c r="F33" i="3"/>
  <c r="G32" i="3"/>
  <c r="F32" i="3"/>
  <c r="G31" i="3"/>
  <c r="F31" i="3"/>
  <c r="G29" i="3"/>
  <c r="F29" i="3"/>
  <c r="G28" i="3"/>
  <c r="F28" i="3"/>
  <c r="G27" i="3"/>
  <c r="F27" i="3"/>
  <c r="G26" i="3"/>
  <c r="F26" i="3"/>
  <c r="G24" i="3"/>
  <c r="F24" i="3"/>
  <c r="G21" i="3"/>
  <c r="F21" i="3"/>
  <c r="G19" i="3"/>
  <c r="F19" i="3"/>
  <c r="G17" i="3"/>
  <c r="F17" i="3"/>
  <c r="G14" i="3"/>
  <c r="F14" i="3"/>
  <c r="G12" i="3"/>
  <c r="F12" i="3"/>
  <c r="G11" i="3"/>
  <c r="F11" i="3"/>
  <c r="G10" i="3"/>
  <c r="Q10" i="3" s="1"/>
  <c r="F10" i="3"/>
  <c r="N52" i="3" l="1"/>
  <c r="N53" i="3"/>
  <c r="M52" i="3"/>
  <c r="M53" i="3"/>
  <c r="K51" i="3"/>
  <c r="L51" i="3"/>
  <c r="M51" i="3" s="1"/>
  <c r="J51" i="3"/>
  <c r="D51" i="3"/>
  <c r="E51" i="3"/>
  <c r="C51" i="3"/>
  <c r="K43" i="3"/>
  <c r="L43" i="3"/>
  <c r="E18" i="3"/>
  <c r="J56" i="3"/>
  <c r="J54" i="3"/>
  <c r="J46" i="3"/>
  <c r="J43" i="3"/>
  <c r="J37" i="3"/>
  <c r="J35" i="3"/>
  <c r="J30" i="3"/>
  <c r="J22" i="3"/>
  <c r="J20" i="3"/>
  <c r="J18" i="3"/>
  <c r="J9" i="3"/>
  <c r="P51" i="3" l="1"/>
  <c r="G18" i="3"/>
  <c r="F18" i="3"/>
  <c r="Q52" i="3"/>
  <c r="N51" i="3"/>
  <c r="M43" i="3"/>
  <c r="F16" i="3"/>
  <c r="E56" i="3" l="1"/>
  <c r="E54" i="3"/>
  <c r="E46" i="3"/>
  <c r="E43" i="3"/>
  <c r="E37" i="3"/>
  <c r="E30" i="3"/>
  <c r="E22" i="3"/>
  <c r="F22" i="3" s="1"/>
  <c r="E20" i="3"/>
  <c r="F20" i="3" s="1"/>
  <c r="E9" i="3"/>
  <c r="D56" i="3"/>
  <c r="D54" i="3"/>
  <c r="D46" i="3"/>
  <c r="D43" i="3"/>
  <c r="D37" i="3"/>
  <c r="D35" i="3"/>
  <c r="D30" i="3"/>
  <c r="D22" i="3"/>
  <c r="D18" i="3"/>
  <c r="D20" i="3"/>
  <c r="D9" i="3"/>
  <c r="L56" i="3"/>
  <c r="L54" i="3"/>
  <c r="L46" i="3"/>
  <c r="M46" i="3" s="1"/>
  <c r="L37" i="3"/>
  <c r="M37" i="3" s="1"/>
  <c r="L35" i="3"/>
  <c r="L30" i="3"/>
  <c r="M30" i="3" s="1"/>
  <c r="L22" i="3"/>
  <c r="M22" i="3" s="1"/>
  <c r="L20" i="3"/>
  <c r="L18" i="3"/>
  <c r="L9" i="3"/>
  <c r="K56" i="3"/>
  <c r="K54" i="3"/>
  <c r="K46" i="3"/>
  <c r="K37" i="3"/>
  <c r="K35" i="3"/>
  <c r="K30" i="3"/>
  <c r="K22" i="3"/>
  <c r="K20" i="3"/>
  <c r="K18" i="3"/>
  <c r="K9" i="3"/>
  <c r="P54" i="3" l="1"/>
  <c r="G46" i="3"/>
  <c r="F46" i="3"/>
  <c r="G30" i="3"/>
  <c r="F30" i="3"/>
  <c r="G22" i="3"/>
  <c r="G20" i="3"/>
  <c r="G9" i="3"/>
  <c r="F9" i="3"/>
  <c r="P25" i="3"/>
  <c r="Q25" i="3"/>
  <c r="P57" i="3" l="1"/>
  <c r="N57" i="3"/>
  <c r="M57" i="3"/>
  <c r="G56" i="3"/>
  <c r="C56" i="3"/>
  <c r="N55" i="3"/>
  <c r="Q55" i="3" s="1"/>
  <c r="M55" i="3"/>
  <c r="C54" i="3"/>
  <c r="G53" i="3"/>
  <c r="F51" i="3"/>
  <c r="P50" i="3"/>
  <c r="N50" i="3"/>
  <c r="M50" i="3"/>
  <c r="G50" i="3"/>
  <c r="F50" i="3"/>
  <c r="P49" i="3"/>
  <c r="N49" i="3"/>
  <c r="M49" i="3"/>
  <c r="G49" i="3"/>
  <c r="N48" i="3"/>
  <c r="M48" i="3"/>
  <c r="G48" i="3"/>
  <c r="P47" i="3"/>
  <c r="N47" i="3"/>
  <c r="M47" i="3"/>
  <c r="G47" i="3"/>
  <c r="C46" i="3"/>
  <c r="P45" i="3"/>
  <c r="N45" i="3"/>
  <c r="M45" i="3"/>
  <c r="P44" i="3"/>
  <c r="N44" i="3"/>
  <c r="M44" i="3"/>
  <c r="C43" i="3"/>
  <c r="P42" i="3"/>
  <c r="N42" i="3"/>
  <c r="M42" i="3"/>
  <c r="P41" i="3"/>
  <c r="N41" i="3"/>
  <c r="M41" i="3"/>
  <c r="P40" i="3"/>
  <c r="N40" i="3"/>
  <c r="M40" i="3"/>
  <c r="P39" i="3"/>
  <c r="N39" i="3"/>
  <c r="M39" i="3"/>
  <c r="P38" i="3"/>
  <c r="N38" i="3"/>
  <c r="M38" i="3"/>
  <c r="C37" i="3"/>
  <c r="P36" i="3"/>
  <c r="C35" i="3"/>
  <c r="P34" i="3"/>
  <c r="N34" i="3"/>
  <c r="M34" i="3"/>
  <c r="G34" i="3"/>
  <c r="F34" i="3"/>
  <c r="P33" i="3"/>
  <c r="N33" i="3"/>
  <c r="M33" i="3"/>
  <c r="N32" i="3"/>
  <c r="M32" i="3"/>
  <c r="N31" i="3"/>
  <c r="C30" i="3"/>
  <c r="P29" i="3"/>
  <c r="N28" i="3"/>
  <c r="N27" i="3"/>
  <c r="P26" i="3"/>
  <c r="N26" i="3"/>
  <c r="P24" i="3"/>
  <c r="N24" i="3"/>
  <c r="P23" i="3"/>
  <c r="Q23" i="3"/>
  <c r="C22" i="3"/>
  <c r="N21" i="3"/>
  <c r="M20" i="3"/>
  <c r="C20" i="3"/>
  <c r="P19" i="3"/>
  <c r="N19" i="3"/>
  <c r="M18" i="3"/>
  <c r="C18" i="3"/>
  <c r="N17" i="3"/>
  <c r="P16" i="3"/>
  <c r="N16" i="3"/>
  <c r="M16" i="3"/>
  <c r="G16" i="3"/>
  <c r="Q15" i="3"/>
  <c r="N14" i="3"/>
  <c r="P13" i="3"/>
  <c r="N13" i="3"/>
  <c r="G13" i="3"/>
  <c r="F13" i="3"/>
  <c r="P12" i="3"/>
  <c r="N12" i="3"/>
  <c r="M12" i="3"/>
  <c r="C9" i="3"/>
  <c r="N18" i="3" l="1"/>
  <c r="Q19" i="3"/>
  <c r="Q18" i="3" s="1"/>
  <c r="Q14" i="3"/>
  <c r="C8" i="3"/>
  <c r="Q31" i="3"/>
  <c r="Q13" i="3"/>
  <c r="Q41" i="3"/>
  <c r="N54" i="3"/>
  <c r="Q36" i="3"/>
  <c r="N37" i="3"/>
  <c r="Q57" i="3"/>
  <c r="Q48" i="3"/>
  <c r="Q47" i="3"/>
  <c r="N46" i="3"/>
  <c r="Q44" i="3"/>
  <c r="Q42" i="3"/>
  <c r="Q40" i="3"/>
  <c r="Q33" i="3"/>
  <c r="Q27" i="3"/>
  <c r="Q26" i="3"/>
  <c r="K8" i="3"/>
  <c r="Q21" i="3"/>
  <c r="Q12" i="3"/>
  <c r="P9" i="3"/>
  <c r="N9" i="3"/>
  <c r="Q17" i="3"/>
  <c r="J8" i="3"/>
  <c r="N20" i="3"/>
  <c r="Q28" i="3"/>
  <c r="Q32" i="3"/>
  <c r="Q34" i="3"/>
  <c r="Q38" i="3"/>
  <c r="G43" i="3"/>
  <c r="Q45" i="3"/>
  <c r="Q49" i="3"/>
  <c r="F54" i="3"/>
  <c r="M54" i="3"/>
  <c r="M56" i="3"/>
  <c r="L8" i="3"/>
  <c r="P35" i="3"/>
  <c r="M9" i="3"/>
  <c r="Q16" i="3"/>
  <c r="Q24" i="3"/>
  <c r="Q29" i="3"/>
  <c r="F37" i="3"/>
  <c r="Q39" i="3"/>
  <c r="Q50" i="3"/>
  <c r="Q53" i="3"/>
  <c r="F56" i="3"/>
  <c r="G51" i="3"/>
  <c r="Q51" i="3" s="1"/>
  <c r="F43" i="3"/>
  <c r="P18" i="3"/>
  <c r="E8" i="3"/>
  <c r="D8" i="3"/>
  <c r="P30" i="3"/>
  <c r="P43" i="3"/>
  <c r="P20" i="3"/>
  <c r="N22" i="3"/>
  <c r="N30" i="3"/>
  <c r="G37" i="3"/>
  <c r="P37" i="3"/>
  <c r="N43" i="3"/>
  <c r="P46" i="3"/>
  <c r="G54" i="3"/>
  <c r="N56" i="3"/>
  <c r="Q56" i="3" s="1"/>
  <c r="P22" i="3"/>
  <c r="P56" i="3"/>
  <c r="O55" i="3" l="1"/>
  <c r="O54" i="3" s="1"/>
  <c r="O29" i="3"/>
  <c r="H12" i="3"/>
  <c r="H27" i="3"/>
  <c r="H39" i="3"/>
  <c r="Q37" i="3"/>
  <c r="M8" i="3"/>
  <c r="N8" i="3"/>
  <c r="O31" i="3"/>
  <c r="O47" i="3"/>
  <c r="P8" i="3"/>
  <c r="H51" i="3"/>
  <c r="H31" i="3"/>
  <c r="H38" i="3"/>
  <c r="G8" i="3"/>
  <c r="F8" i="3"/>
  <c r="H45" i="3"/>
  <c r="O41" i="3"/>
  <c r="O36" i="3"/>
  <c r="O45" i="3"/>
  <c r="O35" i="3"/>
  <c r="H26" i="3"/>
  <c r="H25" i="3"/>
  <c r="O57" i="3"/>
  <c r="O56" i="3" s="1"/>
  <c r="O48" i="3"/>
  <c r="H14" i="3"/>
  <c r="H17" i="3"/>
  <c r="O53" i="3"/>
  <c r="O10" i="3"/>
  <c r="O52" i="3"/>
  <c r="O25" i="3"/>
  <c r="O51" i="3"/>
  <c r="H55" i="3"/>
  <c r="H52" i="3"/>
  <c r="H53" i="3"/>
  <c r="H54" i="3"/>
  <c r="H47" i="3"/>
  <c r="O19" i="3"/>
  <c r="O18" i="3" s="1"/>
  <c r="O12" i="3"/>
  <c r="O40" i="3"/>
  <c r="O34" i="3"/>
  <c r="O28" i="3"/>
  <c r="O44" i="3"/>
  <c r="O39" i="3"/>
  <c r="O17" i="3"/>
  <c r="O38" i="3"/>
  <c r="O14" i="3"/>
  <c r="H57" i="3"/>
  <c r="H56" i="3" s="1"/>
  <c r="H40" i="3"/>
  <c r="H34" i="3"/>
  <c r="H33" i="3"/>
  <c r="H36" i="3"/>
  <c r="H11" i="3"/>
  <c r="H48" i="3"/>
  <c r="H35" i="3"/>
  <c r="H18" i="3"/>
  <c r="H44" i="3"/>
  <c r="O24" i="3"/>
  <c r="O21" i="3"/>
  <c r="O20" i="3" s="1"/>
  <c r="H32" i="3"/>
  <c r="H15" i="3"/>
  <c r="Q54" i="3"/>
  <c r="Q35" i="3"/>
  <c r="H21" i="3"/>
  <c r="H20" i="3" s="1"/>
  <c r="Q46" i="3"/>
  <c r="Q43" i="3"/>
  <c r="O16" i="3"/>
  <c r="Q30" i="3"/>
  <c r="O23" i="3"/>
  <c r="O13" i="3"/>
  <c r="Q22" i="3"/>
  <c r="Q20" i="3"/>
  <c r="O50" i="3"/>
  <c r="Q9" i="3"/>
  <c r="H28" i="3"/>
  <c r="H23" i="3"/>
  <c r="H19" i="3"/>
  <c r="H10" i="3"/>
  <c r="H50" i="3"/>
  <c r="H13" i="3"/>
  <c r="H16" i="3"/>
  <c r="H9" i="3" l="1"/>
  <c r="H37" i="3"/>
  <c r="Q8" i="3"/>
  <c r="H43" i="3"/>
  <c r="H22" i="3"/>
  <c r="O46" i="3"/>
  <c r="O43" i="3"/>
  <c r="H30" i="3"/>
  <c r="H8" i="3" l="1"/>
  <c r="O38" i="8"/>
  <c r="P52" i="8"/>
  <c r="N52" i="8"/>
  <c r="M52" i="8"/>
  <c r="G52" i="8"/>
  <c r="Q52" i="8" s="1"/>
  <c r="F52" i="8"/>
  <c r="L51" i="8"/>
  <c r="K51" i="8"/>
  <c r="J51" i="8"/>
  <c r="E51" i="8"/>
  <c r="D51" i="8"/>
  <c r="C51" i="8"/>
  <c r="P50" i="8"/>
  <c r="N50" i="8"/>
  <c r="M50" i="8"/>
  <c r="G50" i="8"/>
  <c r="Q50" i="8" s="1"/>
  <c r="F50" i="8"/>
  <c r="L49" i="8"/>
  <c r="K49" i="8"/>
  <c r="J49" i="8"/>
  <c r="E49" i="8"/>
  <c r="G49" i="8" s="1"/>
  <c r="D49" i="8"/>
  <c r="C49" i="8"/>
  <c r="P48" i="8"/>
  <c r="N48" i="8"/>
  <c r="M48" i="8"/>
  <c r="G48" i="8"/>
  <c r="F48" i="8"/>
  <c r="L47" i="8"/>
  <c r="M47" i="8" s="1"/>
  <c r="K47" i="8"/>
  <c r="J47" i="8"/>
  <c r="E47" i="8"/>
  <c r="G47" i="8" s="1"/>
  <c r="D47" i="8"/>
  <c r="C47" i="8"/>
  <c r="N46" i="8"/>
  <c r="M46" i="8"/>
  <c r="G46" i="8"/>
  <c r="Q46" i="8" s="1"/>
  <c r="F46" i="8"/>
  <c r="P45" i="8"/>
  <c r="N45" i="8"/>
  <c r="M45" i="8"/>
  <c r="G45" i="8"/>
  <c r="F45" i="8"/>
  <c r="P44" i="8"/>
  <c r="N44" i="8"/>
  <c r="M44" i="8"/>
  <c r="G44" i="8"/>
  <c r="F44" i="8"/>
  <c r="P43" i="8"/>
  <c r="N43" i="8"/>
  <c r="M43" i="8"/>
  <c r="G43" i="8"/>
  <c r="Q43" i="8" s="1"/>
  <c r="F43" i="8"/>
  <c r="L42" i="8"/>
  <c r="N42" i="8" s="1"/>
  <c r="K42" i="8"/>
  <c r="J42" i="8"/>
  <c r="E42" i="8"/>
  <c r="D42" i="8"/>
  <c r="C42" i="8"/>
  <c r="P41" i="8"/>
  <c r="N41" i="8"/>
  <c r="M41" i="8"/>
  <c r="G41" i="8"/>
  <c r="F41" i="8"/>
  <c r="P40" i="8"/>
  <c r="N40" i="8"/>
  <c r="M40" i="8"/>
  <c r="G40" i="8"/>
  <c r="Q40" i="8" s="1"/>
  <c r="F40" i="8"/>
  <c r="L39" i="8"/>
  <c r="K39" i="8"/>
  <c r="J39" i="8"/>
  <c r="E39" i="8"/>
  <c r="D39" i="8"/>
  <c r="C39" i="8"/>
  <c r="P38" i="8"/>
  <c r="N38" i="8"/>
  <c r="M38" i="8"/>
  <c r="G38" i="8"/>
  <c r="F38" i="8"/>
  <c r="N37" i="8"/>
  <c r="M37" i="8"/>
  <c r="G37" i="8"/>
  <c r="F37" i="8"/>
  <c r="P36" i="8"/>
  <c r="N36" i="8"/>
  <c r="M36" i="8"/>
  <c r="G36" i="8"/>
  <c r="Q36" i="8" s="1"/>
  <c r="F36" i="8"/>
  <c r="P35" i="8"/>
  <c r="N35" i="8"/>
  <c r="M35" i="8"/>
  <c r="G35" i="8"/>
  <c r="Q35" i="8" s="1"/>
  <c r="F35" i="8"/>
  <c r="L34" i="8"/>
  <c r="K34" i="8"/>
  <c r="J34" i="8"/>
  <c r="E34" i="8"/>
  <c r="D34" i="8"/>
  <c r="C34" i="8"/>
  <c r="N33" i="8"/>
  <c r="M33" i="8"/>
  <c r="G33" i="8"/>
  <c r="F33" i="8"/>
  <c r="L32" i="8"/>
  <c r="K32" i="8"/>
  <c r="J32" i="8"/>
  <c r="E32" i="8"/>
  <c r="D32" i="8"/>
  <c r="C32" i="8"/>
  <c r="P31" i="8"/>
  <c r="N31" i="8"/>
  <c r="M31" i="8"/>
  <c r="G31" i="8"/>
  <c r="F31" i="8"/>
  <c r="P30" i="8"/>
  <c r="N30" i="8"/>
  <c r="M30" i="8"/>
  <c r="G30" i="8"/>
  <c r="F30" i="8"/>
  <c r="P29" i="8"/>
  <c r="N29" i="8"/>
  <c r="M29" i="8"/>
  <c r="G29" i="8"/>
  <c r="Q29" i="8" s="1"/>
  <c r="F29" i="8"/>
  <c r="N28" i="8"/>
  <c r="M28" i="8"/>
  <c r="G28" i="8"/>
  <c r="Q28" i="8" s="1"/>
  <c r="F28" i="8"/>
  <c r="L27" i="8"/>
  <c r="K27" i="8"/>
  <c r="J27" i="8"/>
  <c r="E27" i="8"/>
  <c r="D27" i="8"/>
  <c r="C27" i="8"/>
  <c r="P26" i="8"/>
  <c r="N26" i="8"/>
  <c r="M26" i="8"/>
  <c r="G26" i="8"/>
  <c r="F26" i="8"/>
  <c r="P25" i="8"/>
  <c r="N25" i="8"/>
  <c r="M25" i="8"/>
  <c r="G25" i="8"/>
  <c r="Q25" i="8" s="1"/>
  <c r="F25" i="8"/>
  <c r="P24" i="8"/>
  <c r="N24" i="8"/>
  <c r="M24" i="8"/>
  <c r="G24" i="8"/>
  <c r="Q24" i="8" s="1"/>
  <c r="F24" i="8"/>
  <c r="P23" i="8"/>
  <c r="N23" i="8"/>
  <c r="M23" i="8"/>
  <c r="G23" i="8"/>
  <c r="F23" i="8"/>
  <c r="P22" i="8"/>
  <c r="N22" i="8"/>
  <c r="M22" i="8"/>
  <c r="G22" i="8"/>
  <c r="F22" i="8"/>
  <c r="N21" i="8"/>
  <c r="M21" i="8"/>
  <c r="G21" i="8"/>
  <c r="F21" i="8"/>
  <c r="L20" i="8"/>
  <c r="M20" i="8" s="1"/>
  <c r="K20" i="8"/>
  <c r="J20" i="8"/>
  <c r="E20" i="8"/>
  <c r="D20" i="8"/>
  <c r="C20" i="8"/>
  <c r="P19" i="8"/>
  <c r="N19" i="8"/>
  <c r="M19" i="8"/>
  <c r="G19" i="8"/>
  <c r="F19" i="8"/>
  <c r="P18" i="8"/>
  <c r="N18" i="8"/>
  <c r="M18" i="8"/>
  <c r="G18" i="8"/>
  <c r="F18" i="8"/>
  <c r="L17" i="8"/>
  <c r="K17" i="8"/>
  <c r="J17" i="8"/>
  <c r="E17" i="8"/>
  <c r="E8" i="8" s="1"/>
  <c r="D17" i="8"/>
  <c r="C17" i="8"/>
  <c r="P16" i="8"/>
  <c r="N16" i="8"/>
  <c r="M16" i="8"/>
  <c r="G16" i="8"/>
  <c r="F16" i="8"/>
  <c r="N15" i="8"/>
  <c r="M15" i="8"/>
  <c r="G15" i="8"/>
  <c r="F15" i="8"/>
  <c r="P14" i="8"/>
  <c r="N14" i="8"/>
  <c r="M14" i="8"/>
  <c r="G14" i="8"/>
  <c r="F14" i="8"/>
  <c r="Q13" i="8"/>
  <c r="G13" i="8"/>
  <c r="F13" i="8"/>
  <c r="P12" i="8"/>
  <c r="N12" i="8"/>
  <c r="M12" i="8"/>
  <c r="G12" i="8"/>
  <c r="F12" i="8"/>
  <c r="P11" i="8"/>
  <c r="N11" i="8"/>
  <c r="M11" i="8"/>
  <c r="G11" i="8"/>
  <c r="Q11" i="8" s="1"/>
  <c r="F11" i="8"/>
  <c r="P10" i="8"/>
  <c r="N10" i="8"/>
  <c r="M10" i="8"/>
  <c r="G10" i="8"/>
  <c r="Q10" i="8" s="1"/>
  <c r="F10" i="8"/>
  <c r="L9" i="8"/>
  <c r="K9" i="8"/>
  <c r="J9" i="8"/>
  <c r="E9" i="8"/>
  <c r="D9" i="8"/>
  <c r="C9" i="8"/>
  <c r="C8" i="8" s="1"/>
  <c r="L8" i="8"/>
  <c r="O45" i="8" s="1"/>
  <c r="H52" i="8" l="1"/>
  <c r="H48" i="8"/>
  <c r="H47" i="8"/>
  <c r="O47" i="8"/>
  <c r="O29" i="8"/>
  <c r="J8" i="8"/>
  <c r="D8" i="8"/>
  <c r="H28" i="8"/>
  <c r="Q12" i="8"/>
  <c r="Q14" i="8"/>
  <c r="Q18" i="8"/>
  <c r="Q21" i="8"/>
  <c r="Q22" i="8"/>
  <c r="Q26" i="8"/>
  <c r="Q30" i="8"/>
  <c r="Q33" i="8"/>
  <c r="Q37" i="8"/>
  <c r="Q38" i="8"/>
  <c r="Q41" i="8"/>
  <c r="Q44" i="8"/>
  <c r="Q48" i="8"/>
  <c r="N51" i="8"/>
  <c r="Q16" i="8"/>
  <c r="Q19" i="8"/>
  <c r="Q23" i="8"/>
  <c r="Q31" i="8"/>
  <c r="Q45" i="8"/>
  <c r="N49" i="8"/>
  <c r="Q49" i="8" s="1"/>
  <c r="P51" i="8"/>
  <c r="N47" i="8"/>
  <c r="Q47" i="8" s="1"/>
  <c r="P42" i="8"/>
  <c r="M42" i="8"/>
  <c r="K8" i="8"/>
  <c r="P20" i="8"/>
  <c r="N20" i="8"/>
  <c r="N17" i="8"/>
  <c r="P17" i="8"/>
  <c r="M17" i="8"/>
  <c r="O27" i="8"/>
  <c r="O32" i="8"/>
  <c r="O34" i="8"/>
  <c r="O9" i="8"/>
  <c r="O39" i="8"/>
  <c r="F42" i="8"/>
  <c r="F20" i="8"/>
  <c r="F17" i="8"/>
  <c r="Q15" i="8"/>
  <c r="H27" i="8"/>
  <c r="H32" i="8"/>
  <c r="H34" i="8"/>
  <c r="H9" i="8"/>
  <c r="H39" i="8"/>
  <c r="G8" i="8"/>
  <c r="M8" i="8"/>
  <c r="P8" i="8"/>
  <c r="G9" i="8"/>
  <c r="N9" i="8"/>
  <c r="P9" i="8"/>
  <c r="H10" i="8"/>
  <c r="H11" i="8"/>
  <c r="H12" i="8"/>
  <c r="H13" i="8"/>
  <c r="H15" i="8"/>
  <c r="O16" i="8"/>
  <c r="H17" i="8"/>
  <c r="O17" i="8"/>
  <c r="O18" i="8"/>
  <c r="O19" i="8"/>
  <c r="H20" i="8"/>
  <c r="O20" i="8"/>
  <c r="O21" i="8"/>
  <c r="H23" i="8"/>
  <c r="H24" i="8"/>
  <c r="H25" i="8"/>
  <c r="H26" i="8"/>
  <c r="G27" i="8"/>
  <c r="N27" i="8"/>
  <c r="P27" i="8"/>
  <c r="O28" i="8"/>
  <c r="H30" i="8"/>
  <c r="H31" i="8"/>
  <c r="G32" i="8"/>
  <c r="N32" i="8"/>
  <c r="O33" i="8"/>
  <c r="G34" i="8"/>
  <c r="N34" i="8"/>
  <c r="P34" i="8"/>
  <c r="H36" i="8"/>
  <c r="H37" i="8"/>
  <c r="G39" i="8"/>
  <c r="N39" i="8"/>
  <c r="P39" i="8"/>
  <c r="H40" i="8"/>
  <c r="H41" i="8"/>
  <c r="G42" i="8"/>
  <c r="Q42" i="8" s="1"/>
  <c r="H43" i="8"/>
  <c r="H44" i="8"/>
  <c r="H45" i="8"/>
  <c r="O46" i="8"/>
  <c r="F47" i="8"/>
  <c r="P47" i="8"/>
  <c r="O48" i="8"/>
  <c r="F49" i="8"/>
  <c r="H49" i="8"/>
  <c r="M49" i="8"/>
  <c r="P49" i="8"/>
  <c r="H50" i="8"/>
  <c r="F51" i="8"/>
  <c r="H51" i="8"/>
  <c r="M51" i="8"/>
  <c r="O51" i="8"/>
  <c r="O52" i="8"/>
  <c r="F8" i="8"/>
  <c r="N8" i="8"/>
  <c r="F9" i="8"/>
  <c r="M9" i="8"/>
  <c r="O10" i="8"/>
  <c r="O12" i="8"/>
  <c r="O13" i="8"/>
  <c r="O14" i="8"/>
  <c r="O15" i="8"/>
  <c r="H16" i="8"/>
  <c r="G17" i="8"/>
  <c r="Q17" i="8" s="1"/>
  <c r="H18" i="8"/>
  <c r="G20" i="8"/>
  <c r="H21" i="8"/>
  <c r="O22" i="8"/>
  <c r="O23" i="8"/>
  <c r="O24" i="8"/>
  <c r="O25" i="8"/>
  <c r="O26" i="8"/>
  <c r="F27" i="8"/>
  <c r="M27" i="8"/>
  <c r="H29" i="8"/>
  <c r="O31" i="8"/>
  <c r="F32" i="8"/>
  <c r="M32" i="8"/>
  <c r="H33" i="8"/>
  <c r="F34" i="8"/>
  <c r="M34" i="8"/>
  <c r="O35" i="8"/>
  <c r="O36" i="8"/>
  <c r="O37" i="8"/>
  <c r="H38" i="8"/>
  <c r="F39" i="8"/>
  <c r="M39" i="8"/>
  <c r="O40" i="8"/>
  <c r="O41" i="8"/>
  <c r="H42" i="8"/>
  <c r="O42" i="8"/>
  <c r="O43" i="8"/>
  <c r="O44" i="8"/>
  <c r="H46" i="8"/>
  <c r="G51" i="8"/>
  <c r="Q51" i="8" s="1"/>
  <c r="Q32" i="8" l="1"/>
  <c r="Q20" i="8"/>
  <c r="Q27" i="8"/>
  <c r="Q8" i="8"/>
  <c r="Q39" i="8"/>
  <c r="Q34" i="8"/>
  <c r="Q9" i="8"/>
</calcChain>
</file>

<file path=xl/sharedStrings.xml><?xml version="1.0" encoding="utf-8"?>
<sst xmlns="http://schemas.openxmlformats.org/spreadsheetml/2006/main" count="239" uniqueCount="130">
  <si>
    <t>Анализ исполнения расходов бюджета городского округа город Первомайск Нижегородской области</t>
  </si>
  <si>
    <t>Раздел, подраздел</t>
  </si>
  <si>
    <t>Код</t>
  </si>
  <si>
    <t>% исполнения</t>
  </si>
  <si>
    <t>Доля</t>
  </si>
  <si>
    <t>Сравнение с прошлым годом</t>
  </si>
  <si>
    <t>% исполнения прошлый год</t>
  </si>
  <si>
    <t>Доля в прошлом году</t>
  </si>
  <si>
    <t>Темп роста к прошлому году</t>
  </si>
  <si>
    <t>Исполнено прошлый год,  рублей</t>
  </si>
  <si>
    <t>Исполнено, рублей</t>
  </si>
  <si>
    <t>Расходы бюджета - 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</si>
  <si>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</si>
  <si>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</si>
  <si>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</si>
  <si>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</si>
  <si>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</si>
  <si>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</si>
  <si>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</si>
  <si>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</si>
  <si>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</si>
  <si>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</si>
  <si>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</si>
  <si>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</si>
  <si>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</si>
  <si>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фонда</t>
  </si>
  <si>
    <t>0113</t>
  </si>
  <si>
    <t>Другие общегосударственные вопросы</t>
  </si>
  <si>
    <t>0300</t>
  </si>
  <si>
    <t>0309</t>
  </si>
  <si>
    <t>0310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</si>
  <si>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</si>
  <si>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Обеспечение пожарной безопасности </t>
  </si>
  <si>
    <t>НАЦИОНАЛЬНАЯ ЭКОНОМИКА</t>
  </si>
  <si>
    <t>0400</t>
  </si>
  <si>
    <t>0401</t>
  </si>
  <si>
    <t>0405</t>
  </si>
  <si>
    <t>0408</t>
  </si>
  <si>
    <t>0409</t>
  </si>
  <si>
    <t>0410</t>
  </si>
  <si>
    <t>0412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</si>
  <si>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</si>
  <si>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</si>
  <si>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</si>
  <si>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</si>
  <si>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</si>
  <si>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</si>
  <si>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</si>
  <si>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</si>
  <si>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0501</t>
  </si>
  <si>
    <t>0502</t>
  </si>
  <si>
    <t>0503</t>
  </si>
  <si>
    <t>0505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</si>
  <si>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</si>
  <si>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</si>
  <si>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</si>
  <si>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</si>
  <si>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</si>
  <si>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0600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</si>
  <si>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</si>
  <si>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</si>
  <si>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</si>
  <si>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</si>
  <si>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</si>
  <si>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0702</t>
  </si>
  <si>
    <t>0707</t>
  </si>
  <si>
    <t>0709</t>
  </si>
  <si>
    <t xml:space="preserve">Дошкольное образование </t>
  </si>
  <si>
    <t>Общее образование</t>
  </si>
  <si>
    <t>Молодежная политика</t>
  </si>
  <si>
    <t>Другие вопросы в области образования</t>
  </si>
  <si>
    <t>0800</t>
  </si>
  <si>
    <t>КУЛЬТУРА, КИНЕМАТОГРАФИЯ</t>
  </si>
  <si>
    <t>0801</t>
  </si>
  <si>
    <t>0804</t>
  </si>
  <si>
    <t xml:space="preserve">Культура </t>
  </si>
  <si>
    <t>Другие вопросы в области культуры, кинематографии</t>
  </si>
  <si>
    <t>СОЦИАЛЬНАЯ ПОЛИТИКА</t>
  </si>
  <si>
    <t>1000</t>
  </si>
  <si>
    <t>1001</t>
  </si>
  <si>
    <t>1003</t>
  </si>
  <si>
    <t>1004</t>
  </si>
  <si>
    <t>1006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</si>
  <si>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</si>
  <si>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</si>
  <si>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</si>
  <si>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</si>
  <si>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1100</t>
  </si>
  <si>
    <t>ФИЗИЧЕСКАЯ КУЛЬТУРА И СПОРТ</t>
  </si>
  <si>
    <t>Массовый спорт</t>
  </si>
  <si>
    <t>1102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</si>
  <si>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</si>
  <si>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</si>
  <si>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</si>
  <si>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</si>
  <si>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НАЦИОНАЛЬНАЯ БЕЗОПАСНОСТЬ И ПРАВООХРАНИТЕЛЬНАЯ ДЕЯТЕЛЬНОСТЬ</t>
  </si>
  <si>
    <t>Первоначальные годовые назначения, рублей</t>
  </si>
  <si>
    <t>к первоначальным годовым назначениям</t>
  </si>
  <si>
    <t>к уточненным годовым назначениям</t>
  </si>
  <si>
    <t>Уточненные годовые назначения,  рублей</t>
  </si>
  <si>
    <t>Первоначальные годовые назначения прошлого года, рублей</t>
  </si>
  <si>
    <t>Уточненные годовые назначения прошлого года,                 рублей</t>
  </si>
  <si>
    <t>Изменение % исполнения к уточненным годовым назначениям</t>
  </si>
  <si>
    <t>6=5/3*100</t>
  </si>
  <si>
    <t>7=5/4*100</t>
  </si>
  <si>
    <t>12=11/9*100</t>
  </si>
  <si>
    <t>13=11/10*100</t>
  </si>
  <si>
    <t>15=5/11*100</t>
  </si>
  <si>
    <t>16=7-13</t>
  </si>
  <si>
    <t>Информация об исполнении за 1 месяц 2016 года в разрезе разделов, подразделов классификации расходов</t>
  </si>
  <si>
    <t>за 1 месяц 2016 года</t>
  </si>
  <si>
    <t>0203</t>
  </si>
  <si>
    <t>НАЦИОНАЛЬНАЯ ОБОРОНА</t>
  </si>
  <si>
    <t>Мобилизационная и вневойсковая подготовка</t>
  </si>
  <si>
    <t>0200</t>
  </si>
  <si>
    <t>Дополнительное образование</t>
  </si>
  <si>
    <t>0703</t>
  </si>
  <si>
    <t xml:space="preserve">ОХРАНА ОКРУЖАЮЩЕЙ СРЕДЫ </t>
  </si>
  <si>
    <t>0602</t>
  </si>
  <si>
    <t>Сбор, удаление отходов и очистка сточных вод</t>
  </si>
  <si>
    <t xml:space="preserve"> </t>
  </si>
  <si>
    <t>Обеспечение проведени выборов и референдумов</t>
  </si>
  <si>
    <t>0107</t>
  </si>
  <si>
    <t>0406</t>
  </si>
  <si>
    <t>Водное хозяйство</t>
  </si>
  <si>
    <t>1101</t>
  </si>
  <si>
    <t>Физическая культура</t>
  </si>
  <si>
    <t>Информация об исполнении за 6  месяцев  2025 года в разрезе разделов, подразделов классификации расходов</t>
  </si>
  <si>
    <t>за 6  месяцев   2025 года</t>
  </si>
  <si>
    <t>в 20,8 раза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</si>
</sst>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9" fillId="0" borderId="0" xfId="0" applyFon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workbookViewId="0">
      <pane xSplit="1" ySplit="7" topLeftCell="G8" activePane="bottomRight" state="frozen"/>
      <selection pane="topRight" activeCell="B1" sqref="B1"/>
      <selection pane="bottomLeft" activeCell="A8" sqref="A8"/>
      <selection pane="bottomRight" activeCell="O42" sqref="O42"/>
    </sheetView>
  </sheetViews>
  <sheetFormatPr defaultRowHeight="15" x14ac:dyDescent="0.25"/>
  <cols>
    <col min="1" max="1" width="35.85546875" customWidth="1"/>
    <col min="3" max="3" width="14" customWidth="1"/>
    <col min="4" max="4" width="15.28515625" customWidth="1"/>
    <col min="5" max="5" width="14.85546875" customWidth="1"/>
    <col min="6" max="6" width="12.85546875" customWidth="1"/>
    <col min="7" max="7" width="11.5703125" customWidth="1"/>
    <col min="8" max="8" width="9.85546875" customWidth="1"/>
    <col min="9" max="9" width="0.42578125" customWidth="1"/>
    <col min="10" max="10" width="15.140625" customWidth="1"/>
    <col min="11" max="11" width="16.140625" customWidth="1"/>
    <col min="12" max="12" width="16.85546875" customWidth="1"/>
    <col min="13" max="13" width="12" customWidth="1"/>
    <col min="14" max="14" width="11" customWidth="1"/>
    <col min="15" max="15" width="9.85546875" customWidth="1"/>
    <col min="16" max="16" width="11.140625" customWidth="1"/>
    <col min="17" max="17" width="11.5703125" customWidth="1"/>
  </cols>
  <sheetData>
    <row r="1" spans="1:21" ht="23.2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1"/>
      <c r="S1" s="1"/>
      <c r="T1" s="1"/>
      <c r="U1" s="1"/>
    </row>
    <row r="2" spans="1:21" ht="22.5" customHeight="1" x14ac:dyDescent="0.25">
      <c r="A2" s="43" t="s">
        <v>109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1"/>
      <c r="S2" s="1"/>
      <c r="T2" s="1"/>
      <c r="U2" s="1"/>
    </row>
    <row r="3" spans="1:2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1" customHeight="1" x14ac:dyDescent="0.25">
      <c r="A4" s="38" t="s">
        <v>1</v>
      </c>
      <c r="B4" s="38" t="s">
        <v>2</v>
      </c>
      <c r="C4" s="45" t="s">
        <v>110</v>
      </c>
      <c r="D4" s="46"/>
      <c r="E4" s="46"/>
      <c r="F4" s="46"/>
      <c r="G4" s="46"/>
      <c r="H4" s="47"/>
      <c r="I4" s="17"/>
      <c r="J4" s="45" t="s">
        <v>5</v>
      </c>
      <c r="K4" s="46"/>
      <c r="L4" s="46"/>
      <c r="M4" s="46"/>
      <c r="N4" s="46"/>
      <c r="O4" s="46"/>
      <c r="P4" s="46"/>
      <c r="Q4" s="47"/>
      <c r="R4" s="1"/>
      <c r="S4" s="1"/>
      <c r="T4" s="1"/>
      <c r="U4" s="1"/>
    </row>
    <row r="5" spans="1:21" ht="17.25" customHeight="1" x14ac:dyDescent="0.25">
      <c r="A5" s="44"/>
      <c r="B5" s="44"/>
      <c r="C5" s="38" t="s">
        <v>96</v>
      </c>
      <c r="D5" s="38" t="s">
        <v>99</v>
      </c>
      <c r="E5" s="38" t="s">
        <v>10</v>
      </c>
      <c r="F5" s="48" t="s">
        <v>3</v>
      </c>
      <c r="G5" s="49"/>
      <c r="H5" s="38" t="s">
        <v>4</v>
      </c>
      <c r="I5" s="18"/>
      <c r="J5" s="38" t="s">
        <v>100</v>
      </c>
      <c r="K5" s="38" t="s">
        <v>101</v>
      </c>
      <c r="L5" s="38" t="s">
        <v>9</v>
      </c>
      <c r="M5" s="40" t="s">
        <v>6</v>
      </c>
      <c r="N5" s="41"/>
      <c r="O5" s="38" t="s">
        <v>7</v>
      </c>
      <c r="P5" s="38" t="s">
        <v>8</v>
      </c>
      <c r="Q5" s="38" t="s">
        <v>102</v>
      </c>
      <c r="R5" s="1"/>
      <c r="S5" s="1"/>
      <c r="T5" s="1"/>
      <c r="U5" s="1"/>
    </row>
    <row r="6" spans="1:21" ht="63.75" x14ac:dyDescent="0.25">
      <c r="A6" s="39"/>
      <c r="B6" s="39"/>
      <c r="C6" s="39"/>
      <c r="D6" s="39"/>
      <c r="E6" s="39"/>
      <c r="F6" s="18" t="s">
        <v>97</v>
      </c>
      <c r="G6" s="18" t="s">
        <v>98</v>
      </c>
      <c r="H6" s="39"/>
      <c r="I6" s="18"/>
      <c r="J6" s="39"/>
      <c r="K6" s="39"/>
      <c r="L6" s="39"/>
      <c r="M6" s="18" t="s">
        <v>97</v>
      </c>
      <c r="N6" s="18" t="s">
        <v>98</v>
      </c>
      <c r="O6" s="39"/>
      <c r="P6" s="39"/>
      <c r="Q6" s="39"/>
      <c r="R6" s="1"/>
      <c r="S6" s="1"/>
      <c r="T6" s="1"/>
      <c r="U6" s="1"/>
    </row>
    <row r="7" spans="1:21" ht="15.75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  <c r="R7" s="1"/>
      <c r="S7" s="1"/>
      <c r="T7" s="1"/>
      <c r="U7" s="1"/>
    </row>
    <row r="8" spans="1:21" ht="15.75" x14ac:dyDescent="0.25">
      <c r="A8" s="2" t="s">
        <v>11</v>
      </c>
      <c r="B8" s="3"/>
      <c r="C8" s="12">
        <f>C9+C17+C20+C27+C32+C34+C39+C42+C47+C49+C51</f>
        <v>431486500</v>
      </c>
      <c r="D8" s="12">
        <f>D9+D17+D20+D27+D32+D34+D39+D42+D47+D49+D51</f>
        <v>446479969.06</v>
      </c>
      <c r="E8" s="12">
        <f>E9+E17+E20+E27+E32+E34+E39+E42+E47+E49+E51</f>
        <v>30970457.98</v>
      </c>
      <c r="F8" s="13">
        <f>E8/C8*100</f>
        <v>7.1776192256304663</v>
      </c>
      <c r="G8" s="13">
        <f>E8/D8*100</f>
        <v>6.9365839737903334</v>
      </c>
      <c r="H8" s="12">
        <v>100</v>
      </c>
      <c r="I8" s="2"/>
      <c r="J8" s="12">
        <f>J9+J17+J20+J27+J32+J34+J39+J42+J47+J49+J51</f>
        <v>436870000</v>
      </c>
      <c r="K8" s="12">
        <f>K9+K17+K20+K27+K32+K34+K39+K42+K47+K49+K51</f>
        <v>462562935</v>
      </c>
      <c r="L8" s="12">
        <f>L9+L17+L20+L27+L32+L34+L39+L42+L47+L49+L51</f>
        <v>36105946.259999998</v>
      </c>
      <c r="M8" s="13">
        <f>L8/J8*100</f>
        <v>8.2646888685421285</v>
      </c>
      <c r="N8" s="13">
        <f>L8/K8*100</f>
        <v>7.8056289270129255</v>
      </c>
      <c r="O8" s="12">
        <v>100</v>
      </c>
      <c r="P8" s="13">
        <f>E8/L8*100</f>
        <v>85.776613516734358</v>
      </c>
      <c r="Q8" s="13">
        <f>G8-N8</f>
        <v>-0.86904495322259212</v>
      </c>
      <c r="R8" s="1"/>
      <c r="S8" s="1"/>
      <c r="T8" s="1"/>
      <c r="U8" s="1"/>
    </row>
    <row r="9" spans="1:21" ht="31.5" x14ac:dyDescent="0.25">
      <c r="A9" s="4" t="s">
        <v>12</v>
      </c>
      <c r="B9" s="5" t="s">
        <v>13</v>
      </c>
      <c r="C9" s="11">
        <f>SUM(C10:C16)</f>
        <v>61850963.740000002</v>
      </c>
      <c r="D9" s="11">
        <f>SUM(D10:D16)</f>
        <v>61850932.799999997</v>
      </c>
      <c r="E9" s="11">
        <f>SUM(E10:E16)</f>
        <v>3331003.5599999996</v>
      </c>
      <c r="F9" s="10">
        <f>E9/C9*100</f>
        <v>5.3855321866970147</v>
      </c>
      <c r="G9" s="10">
        <f>E9/D9*100</f>
        <v>5.3855348807285885</v>
      </c>
      <c r="H9" s="11">
        <f>E9/E8*100</f>
        <v>10.755422351684576</v>
      </c>
      <c r="I9" s="6"/>
      <c r="J9" s="11">
        <f>SUM(J10:J16)</f>
        <v>64214600</v>
      </c>
      <c r="K9" s="11">
        <f>SUM(K10:K16)</f>
        <v>64214600</v>
      </c>
      <c r="L9" s="11">
        <f>SUM(L10:L16)</f>
        <v>4741003.46</v>
      </c>
      <c r="M9" s="10">
        <f>L9/J9*100</f>
        <v>7.3830615778966155</v>
      </c>
      <c r="N9" s="10">
        <f>L9/K9*100</f>
        <v>7.3830615778966155</v>
      </c>
      <c r="O9" s="11">
        <f>L9/L8*100</f>
        <v>13.130810714279285</v>
      </c>
      <c r="P9" s="10">
        <f>E9/L9*100</f>
        <v>70.25946275095103</v>
      </c>
      <c r="Q9" s="10">
        <f>G9-N9</f>
        <v>-1.997526697168027</v>
      </c>
      <c r="R9" s="1"/>
      <c r="S9" s="1"/>
      <c r="T9" s="1"/>
      <c r="U9" s="1"/>
    </row>
    <row r="10" spans="1:21" ht="63" x14ac:dyDescent="0.25">
      <c r="A10" s="7" t="s">
        <v>14</v>
      </c>
      <c r="B10" s="8" t="s">
        <v>15</v>
      </c>
      <c r="C10" s="15">
        <v>1710600</v>
      </c>
      <c r="D10" s="15">
        <v>1710600</v>
      </c>
      <c r="E10" s="15">
        <v>124644.37</v>
      </c>
      <c r="F10" s="14">
        <f t="shared" ref="F10:F52" si="0">E10/C10*100</f>
        <v>7.286587746989361</v>
      </c>
      <c r="G10" s="14">
        <f>E10/D10*100</f>
        <v>7.286587746989361</v>
      </c>
      <c r="H10" s="15">
        <f>E10/E8*100</f>
        <v>0.40246214660594437</v>
      </c>
      <c r="I10" s="9"/>
      <c r="J10" s="15">
        <v>1626700</v>
      </c>
      <c r="K10" s="15">
        <v>1626700</v>
      </c>
      <c r="L10" s="15">
        <v>116488.64</v>
      </c>
      <c r="M10" s="14">
        <f>L10/J10*100</f>
        <v>7.1610401426200285</v>
      </c>
      <c r="N10" s="14">
        <f>L10/K10*100</f>
        <v>7.1610401426200285</v>
      </c>
      <c r="O10" s="15">
        <f>L10/L8*100</f>
        <v>0.32263007085082834</v>
      </c>
      <c r="P10" s="14">
        <f t="shared" ref="P10:P52" si="1">E10/L10*100</f>
        <v>107.00130931222134</v>
      </c>
      <c r="Q10" s="14">
        <f t="shared" ref="Q10:Q52" si="2">G10-N10</f>
        <v>0.12554760436933243</v>
      </c>
      <c r="R10" s="1"/>
      <c r="S10" s="1"/>
      <c r="T10" s="1"/>
      <c r="U10" s="1"/>
    </row>
    <row r="11" spans="1:21" ht="94.5" x14ac:dyDescent="0.25">
      <c r="A11" s="7" t="s">
        <v>17</v>
      </c>
      <c r="B11" s="8" t="s">
        <v>16</v>
      </c>
      <c r="C11" s="15">
        <v>2010600</v>
      </c>
      <c r="D11" s="15">
        <v>2010600</v>
      </c>
      <c r="E11" s="15">
        <v>113412.01</v>
      </c>
      <c r="F11" s="14">
        <f t="shared" si="0"/>
        <v>5.6407047647468413</v>
      </c>
      <c r="G11" s="14">
        <f t="shared" ref="G11:G16" si="3">E11/D11*100</f>
        <v>5.6407047647468413</v>
      </c>
      <c r="H11" s="15">
        <f>E11/E8*100</f>
        <v>0.36619416501118207</v>
      </c>
      <c r="I11" s="9"/>
      <c r="J11" s="15">
        <v>1942800</v>
      </c>
      <c r="K11" s="15">
        <v>1942800</v>
      </c>
      <c r="L11" s="15">
        <v>110416.31</v>
      </c>
      <c r="M11" s="14">
        <f t="shared" ref="M11:M52" si="4">L11/J11*100</f>
        <v>5.683359584105415</v>
      </c>
      <c r="N11" s="14">
        <f t="shared" ref="N11:N16" si="5">L11/K11*100</f>
        <v>5.683359584105415</v>
      </c>
      <c r="O11" s="15">
        <v>0.3</v>
      </c>
      <c r="P11" s="14">
        <f t="shared" si="1"/>
        <v>102.71309555626338</v>
      </c>
      <c r="Q11" s="14">
        <f t="shared" si="2"/>
        <v>-4.2654819358573626E-2</v>
      </c>
      <c r="R11" s="1"/>
      <c r="S11" s="1"/>
      <c r="T11" s="1"/>
      <c r="U11" s="1"/>
    </row>
    <row r="12" spans="1:21" ht="110.25" x14ac:dyDescent="0.25">
      <c r="A12" s="7" t="s">
        <v>19</v>
      </c>
      <c r="B12" s="8" t="s">
        <v>18</v>
      </c>
      <c r="C12" s="15">
        <v>21996300</v>
      </c>
      <c r="D12" s="15">
        <v>21996300</v>
      </c>
      <c r="E12" s="15">
        <v>1350447.21</v>
      </c>
      <c r="F12" s="14">
        <f t="shared" si="0"/>
        <v>6.1394289494142198</v>
      </c>
      <c r="G12" s="14">
        <f t="shared" si="3"/>
        <v>6.1394289494142198</v>
      </c>
      <c r="H12" s="15">
        <f>E12/E8*100</f>
        <v>4.3604366808914721</v>
      </c>
      <c r="I12" s="9"/>
      <c r="J12" s="15">
        <v>23967900</v>
      </c>
      <c r="K12" s="15">
        <v>22890100</v>
      </c>
      <c r="L12" s="15">
        <v>1349370.02</v>
      </c>
      <c r="M12" s="14">
        <f t="shared" si="4"/>
        <v>5.6299050813796789</v>
      </c>
      <c r="N12" s="14">
        <f t="shared" si="5"/>
        <v>5.8949939930362909</v>
      </c>
      <c r="O12" s="15">
        <f>L12/L8*100</f>
        <v>3.7372515050101334</v>
      </c>
      <c r="P12" s="14">
        <f t="shared" si="1"/>
        <v>100.07982910425117</v>
      </c>
      <c r="Q12" s="14">
        <f t="shared" si="2"/>
        <v>0.24443495637792889</v>
      </c>
      <c r="R12" s="1"/>
      <c r="S12" s="1"/>
      <c r="T12" s="1"/>
      <c r="U12" s="1"/>
    </row>
    <row r="13" spans="1:21" ht="15.75" x14ac:dyDescent="0.25">
      <c r="A13" s="7" t="s">
        <v>21</v>
      </c>
      <c r="B13" s="8" t="s">
        <v>20</v>
      </c>
      <c r="C13" s="15">
        <v>5000</v>
      </c>
      <c r="D13" s="15">
        <v>4969.0600000000004</v>
      </c>
      <c r="E13" s="15">
        <v>0</v>
      </c>
      <c r="F13" s="14">
        <f t="shared" si="0"/>
        <v>0</v>
      </c>
      <c r="G13" s="14">
        <f t="shared" si="3"/>
        <v>0</v>
      </c>
      <c r="H13" s="15">
        <f>E13/E8*100</f>
        <v>0</v>
      </c>
      <c r="I13" s="9"/>
      <c r="J13" s="15">
        <v>0</v>
      </c>
      <c r="K13" s="15">
        <v>0</v>
      </c>
      <c r="L13" s="15">
        <v>0</v>
      </c>
      <c r="M13" s="14">
        <v>0</v>
      </c>
      <c r="N13" s="14">
        <v>0</v>
      </c>
      <c r="O13" s="15">
        <f>L13/L8*100</f>
        <v>0</v>
      </c>
      <c r="P13" s="14">
        <v>0</v>
      </c>
      <c r="Q13" s="14">
        <f t="shared" si="2"/>
        <v>0</v>
      </c>
      <c r="R13" s="1"/>
      <c r="S13" s="1"/>
      <c r="T13" s="1"/>
      <c r="U13" s="1"/>
    </row>
    <row r="14" spans="1:21" ht="78.75" x14ac:dyDescent="0.25">
      <c r="A14" s="7" t="s">
        <v>23</v>
      </c>
      <c r="B14" s="8" t="s">
        <v>22</v>
      </c>
      <c r="C14" s="15">
        <v>9588063.7400000002</v>
      </c>
      <c r="D14" s="15">
        <v>9588063.7400000002</v>
      </c>
      <c r="E14" s="15">
        <v>676260.51</v>
      </c>
      <c r="F14" s="14">
        <f t="shared" si="0"/>
        <v>7.0531499199232472</v>
      </c>
      <c r="G14" s="14">
        <f t="shared" si="3"/>
        <v>7.0531499199232472</v>
      </c>
      <c r="H14" s="15">
        <v>2.19</v>
      </c>
      <c r="I14" s="9"/>
      <c r="J14" s="15">
        <v>9706600</v>
      </c>
      <c r="K14" s="15">
        <v>9706600</v>
      </c>
      <c r="L14" s="15">
        <v>638236.36</v>
      </c>
      <c r="M14" s="14">
        <f t="shared" si="4"/>
        <v>6.5752823851812163</v>
      </c>
      <c r="N14" s="14">
        <f t="shared" si="5"/>
        <v>6.5752823851812163</v>
      </c>
      <c r="O14" s="15">
        <f>L14/L8*100</f>
        <v>1.7676765910081427</v>
      </c>
      <c r="P14" s="14">
        <f t="shared" si="1"/>
        <v>105.95769097204051</v>
      </c>
      <c r="Q14" s="14">
        <f t="shared" si="2"/>
        <v>0.47786753474203092</v>
      </c>
      <c r="R14" s="1"/>
      <c r="S14" s="1"/>
      <c r="T14" s="1"/>
      <c r="U14" s="1"/>
    </row>
    <row r="15" spans="1:21" ht="15.75" x14ac:dyDescent="0.25">
      <c r="A15" s="7" t="s">
        <v>25</v>
      </c>
      <c r="B15" s="8" t="s">
        <v>24</v>
      </c>
      <c r="C15" s="15">
        <v>650000</v>
      </c>
      <c r="D15" s="15">
        <v>650000</v>
      </c>
      <c r="E15" s="15">
        <v>0</v>
      </c>
      <c r="F15" s="14">
        <f t="shared" si="0"/>
        <v>0</v>
      </c>
      <c r="G15" s="14">
        <f t="shared" si="3"/>
        <v>0</v>
      </c>
      <c r="H15" s="15">
        <f>E15/E8*100</f>
        <v>0</v>
      </c>
      <c r="I15" s="9"/>
      <c r="J15" s="15">
        <v>1000000</v>
      </c>
      <c r="K15" s="15">
        <v>1000000</v>
      </c>
      <c r="L15" s="15">
        <v>0</v>
      </c>
      <c r="M15" s="14">
        <f t="shared" si="4"/>
        <v>0</v>
      </c>
      <c r="N15" s="14">
        <f t="shared" si="5"/>
        <v>0</v>
      </c>
      <c r="O15" s="15">
        <f>L15/L8*100</f>
        <v>0</v>
      </c>
      <c r="P15" s="14">
        <v>0</v>
      </c>
      <c r="Q15" s="14">
        <f t="shared" si="2"/>
        <v>0</v>
      </c>
      <c r="R15" s="1"/>
      <c r="S15" s="1"/>
      <c r="T15" s="1"/>
      <c r="U15" s="1"/>
    </row>
    <row r="16" spans="1:21" ht="31.5" x14ac:dyDescent="0.25">
      <c r="A16" s="7" t="s">
        <v>27</v>
      </c>
      <c r="B16" s="8" t="s">
        <v>26</v>
      </c>
      <c r="C16" s="15">
        <v>25890400</v>
      </c>
      <c r="D16" s="15">
        <v>25890400</v>
      </c>
      <c r="E16" s="15">
        <v>1066239.46</v>
      </c>
      <c r="F16" s="14">
        <f t="shared" si="0"/>
        <v>4.1182811389549796</v>
      </c>
      <c r="G16" s="14">
        <f t="shared" si="3"/>
        <v>4.1182811389549796</v>
      </c>
      <c r="H16" s="15">
        <f>E16/E8*100</f>
        <v>3.4427629733100895</v>
      </c>
      <c r="I16" s="9"/>
      <c r="J16" s="15">
        <v>25970600</v>
      </c>
      <c r="K16" s="15">
        <v>27048400</v>
      </c>
      <c r="L16" s="15">
        <v>2526492.13</v>
      </c>
      <c r="M16" s="14">
        <f t="shared" si="4"/>
        <v>9.7282778603497793</v>
      </c>
      <c r="N16" s="14">
        <f t="shared" si="5"/>
        <v>9.3406343073897151</v>
      </c>
      <c r="O16" s="15">
        <f>L16/L8*100</f>
        <v>6.9974405650710683</v>
      </c>
      <c r="P16" s="14">
        <f t="shared" si="1"/>
        <v>42.202366171629436</v>
      </c>
      <c r="Q16" s="14">
        <f t="shared" si="2"/>
        <v>-5.2223531684347355</v>
      </c>
      <c r="R16" s="1"/>
      <c r="S16" s="1"/>
      <c r="T16" s="1"/>
      <c r="U16" s="1"/>
    </row>
    <row r="17" spans="1:21" ht="63" x14ac:dyDescent="0.25">
      <c r="A17" s="4" t="s">
        <v>95</v>
      </c>
      <c r="B17" s="5" t="s">
        <v>28</v>
      </c>
      <c r="C17" s="11">
        <f>SUM(C18:C19)</f>
        <v>8332900</v>
      </c>
      <c r="D17" s="11">
        <f>SUM(D18:D19)</f>
        <v>8332900</v>
      </c>
      <c r="E17" s="11">
        <f>SUM(E18:E19)</f>
        <v>224160.55</v>
      </c>
      <c r="F17" s="10">
        <f t="shared" si="0"/>
        <v>2.6900664834571395</v>
      </c>
      <c r="G17" s="10">
        <f>E17/D17*100</f>
        <v>2.6900664834571395</v>
      </c>
      <c r="H17" s="11">
        <f>E17/E8*100</f>
        <v>0.72378829575189896</v>
      </c>
      <c r="I17" s="6"/>
      <c r="J17" s="11">
        <f>SUM(J18:J19)</f>
        <v>8782600</v>
      </c>
      <c r="K17" s="11">
        <f>SUM(K18:K19)</f>
        <v>8782600</v>
      </c>
      <c r="L17" s="11">
        <f>SUM(L18:L19)</f>
        <v>237122.65</v>
      </c>
      <c r="M17" s="10">
        <f t="shared" si="4"/>
        <v>2.699914034568351</v>
      </c>
      <c r="N17" s="10">
        <f>L17/K17*100</f>
        <v>2.699914034568351</v>
      </c>
      <c r="O17" s="11">
        <f>L17/L8*100</f>
        <v>0.65674126996277216</v>
      </c>
      <c r="P17" s="10">
        <f t="shared" si="1"/>
        <v>94.533588419326449</v>
      </c>
      <c r="Q17" s="10">
        <f t="shared" si="2"/>
        <v>-9.8475511112114944E-3</v>
      </c>
      <c r="R17" s="1"/>
      <c r="S17" s="1"/>
      <c r="T17" s="1"/>
      <c r="U17" s="1"/>
    </row>
    <row r="18" spans="1:21" ht="63" x14ac:dyDescent="0.25">
      <c r="A18" s="7" t="s">
        <v>31</v>
      </c>
      <c r="B18" s="8" t="s">
        <v>29</v>
      </c>
      <c r="C18" s="15">
        <v>1941100</v>
      </c>
      <c r="D18" s="15">
        <v>1941100</v>
      </c>
      <c r="E18" s="15">
        <v>58129.279999999999</v>
      </c>
      <c r="F18" s="14">
        <f t="shared" si="0"/>
        <v>2.9946566379887694</v>
      </c>
      <c r="G18" s="14">
        <f>E18/D18*100</f>
        <v>2.9946566379887694</v>
      </c>
      <c r="H18" s="15">
        <f>E18/E8*100</f>
        <v>0.18769267163417</v>
      </c>
      <c r="I18" s="9"/>
      <c r="J18" s="15">
        <v>2035200</v>
      </c>
      <c r="K18" s="15">
        <v>2035200</v>
      </c>
      <c r="L18" s="15">
        <v>42123.96</v>
      </c>
      <c r="M18" s="14">
        <f t="shared" si="4"/>
        <v>2.0697700471698113</v>
      </c>
      <c r="N18" s="14">
        <f>L18/K18*100</f>
        <v>2.0697700471698113</v>
      </c>
      <c r="O18" s="15">
        <f>L18/L8*100</f>
        <v>0.11666765273693176</v>
      </c>
      <c r="P18" s="14">
        <f t="shared" si="1"/>
        <v>137.99576298144808</v>
      </c>
      <c r="Q18" s="14">
        <f t="shared" si="2"/>
        <v>0.92488659081895808</v>
      </c>
      <c r="R18" s="1"/>
      <c r="S18" s="1"/>
      <c r="T18" s="1"/>
      <c r="U18" s="1"/>
    </row>
    <row r="19" spans="1:21" ht="31.5" x14ac:dyDescent="0.25">
      <c r="A19" s="7" t="s">
        <v>32</v>
      </c>
      <c r="B19" s="8" t="s">
        <v>30</v>
      </c>
      <c r="C19" s="15">
        <v>6391800</v>
      </c>
      <c r="D19" s="15">
        <v>6391800</v>
      </c>
      <c r="E19" s="15">
        <v>166031.26999999999</v>
      </c>
      <c r="F19" s="14">
        <f t="shared" si="0"/>
        <v>2.5975667261178383</v>
      </c>
      <c r="G19" s="14">
        <f>E19/D19*100</f>
        <v>2.5975667261178383</v>
      </c>
      <c r="H19" s="15">
        <v>0.53</v>
      </c>
      <c r="I19" s="9"/>
      <c r="J19" s="15">
        <v>6747400</v>
      </c>
      <c r="K19" s="15">
        <v>6747400</v>
      </c>
      <c r="L19" s="15">
        <v>194998.69</v>
      </c>
      <c r="M19" s="14">
        <f t="shared" si="4"/>
        <v>2.8899826599875507</v>
      </c>
      <c r="N19" s="14">
        <f>L19/K19*100</f>
        <v>2.8899826599875507</v>
      </c>
      <c r="O19" s="15">
        <f>L19/L8*100</f>
        <v>0.54007361722584035</v>
      </c>
      <c r="P19" s="14">
        <f t="shared" si="1"/>
        <v>85.144813024128524</v>
      </c>
      <c r="Q19" s="14">
        <f t="shared" si="2"/>
        <v>-0.29241593386971232</v>
      </c>
      <c r="R19" s="1"/>
      <c r="S19" s="1"/>
      <c r="T19" s="1"/>
      <c r="U19" s="1"/>
    </row>
    <row r="20" spans="1:21" ht="31.5" x14ac:dyDescent="0.25">
      <c r="A20" s="4" t="s">
        <v>33</v>
      </c>
      <c r="B20" s="5" t="s">
        <v>34</v>
      </c>
      <c r="C20" s="11">
        <f>SUM(C21:C26)</f>
        <v>26256600</v>
      </c>
      <c r="D20" s="11">
        <f>SUM(D21:D26)</f>
        <v>26250100</v>
      </c>
      <c r="E20" s="11">
        <f>SUM(E21:E26)</f>
        <v>1543583.17</v>
      </c>
      <c r="F20" s="10">
        <f t="shared" si="0"/>
        <v>5.8788387300716769</v>
      </c>
      <c r="G20" s="10">
        <f>E20/D20*100</f>
        <v>5.880294436973573</v>
      </c>
      <c r="H20" s="11">
        <f>E20/E8*100</f>
        <v>4.9840501906584977</v>
      </c>
      <c r="I20" s="6"/>
      <c r="J20" s="11">
        <f>SUM(J21:J26)</f>
        <v>25220500</v>
      </c>
      <c r="K20" s="11">
        <f>SUM(K21:K26)</f>
        <v>44635900</v>
      </c>
      <c r="L20" s="11">
        <f>SUM(L21:L26)</f>
        <v>5642952.3000000007</v>
      </c>
      <c r="M20" s="10">
        <f t="shared" si="4"/>
        <v>22.374466406296467</v>
      </c>
      <c r="N20" s="10">
        <f>L20/K20*100</f>
        <v>12.642183309847008</v>
      </c>
      <c r="O20" s="11">
        <f>L20/L8*100</f>
        <v>15.628872483676048</v>
      </c>
      <c r="P20" s="10">
        <f t="shared" si="1"/>
        <v>27.354177174242633</v>
      </c>
      <c r="Q20" s="10">
        <f t="shared" si="2"/>
        <v>-6.7618888728734348</v>
      </c>
      <c r="R20" s="1"/>
      <c r="S20" s="1"/>
      <c r="T20" s="1"/>
      <c r="U20" s="1"/>
    </row>
    <row r="21" spans="1:21" ht="15.75" x14ac:dyDescent="0.25">
      <c r="A21" s="7" t="s">
        <v>41</v>
      </c>
      <c r="B21" s="8" t="s">
        <v>35</v>
      </c>
      <c r="C21" s="15">
        <v>318900</v>
      </c>
      <c r="D21" s="15">
        <v>318900</v>
      </c>
      <c r="E21" s="15">
        <v>0</v>
      </c>
      <c r="F21" s="14">
        <f t="shared" si="0"/>
        <v>0</v>
      </c>
      <c r="G21" s="14">
        <f>E21/D21*100</f>
        <v>0</v>
      </c>
      <c r="H21" s="15">
        <f>E21/E8*100</f>
        <v>0</v>
      </c>
      <c r="I21" s="9"/>
      <c r="J21" s="15">
        <v>300600</v>
      </c>
      <c r="K21" s="15">
        <v>300600</v>
      </c>
      <c r="L21" s="15">
        <v>0</v>
      </c>
      <c r="M21" s="14">
        <f t="shared" si="4"/>
        <v>0</v>
      </c>
      <c r="N21" s="14">
        <f>L21/K21*100</f>
        <v>0</v>
      </c>
      <c r="O21" s="15">
        <f>L21/L8*100</f>
        <v>0</v>
      </c>
      <c r="P21" s="14">
        <v>0</v>
      </c>
      <c r="Q21" s="14">
        <f t="shared" si="2"/>
        <v>0</v>
      </c>
      <c r="R21" s="1"/>
      <c r="S21" s="1"/>
      <c r="T21" s="1"/>
      <c r="U21" s="1"/>
    </row>
    <row r="22" spans="1:21" ht="31.5" x14ac:dyDescent="0.25">
      <c r="A22" s="7" t="s">
        <v>42</v>
      </c>
      <c r="B22" s="8" t="s">
        <v>36</v>
      </c>
      <c r="C22" s="15">
        <v>11297000</v>
      </c>
      <c r="D22" s="15">
        <v>11290500</v>
      </c>
      <c r="E22" s="15">
        <v>642461.56000000006</v>
      </c>
      <c r="F22" s="14">
        <f t="shared" si="0"/>
        <v>5.6870103567318759</v>
      </c>
      <c r="G22" s="14">
        <f t="shared" ref="G22:G26" si="6">E22/D22*100</f>
        <v>5.6902843983880258</v>
      </c>
      <c r="H22" s="15">
        <v>2.08</v>
      </c>
      <c r="I22" s="9"/>
      <c r="J22" s="15">
        <v>8284200</v>
      </c>
      <c r="K22" s="15">
        <v>8284200</v>
      </c>
      <c r="L22" s="15">
        <v>951943.54</v>
      </c>
      <c r="M22" s="14">
        <f t="shared" si="4"/>
        <v>11.49107385142802</v>
      </c>
      <c r="N22" s="14">
        <f t="shared" ref="N22:N26" si="7">L22/K22*100</f>
        <v>11.49107385142802</v>
      </c>
      <c r="O22" s="15">
        <f>L22/L8*100</f>
        <v>2.63652843535806</v>
      </c>
      <c r="P22" s="14">
        <f t="shared" si="1"/>
        <v>67.489460561915266</v>
      </c>
      <c r="Q22" s="14">
        <f t="shared" si="2"/>
        <v>-5.8007894530399939</v>
      </c>
      <c r="R22" s="1"/>
      <c r="S22" s="1"/>
      <c r="T22" s="1"/>
      <c r="U22" s="1"/>
    </row>
    <row r="23" spans="1:21" ht="15.75" x14ac:dyDescent="0.25">
      <c r="A23" s="7" t="s">
        <v>43</v>
      </c>
      <c r="B23" s="8" t="s">
        <v>37</v>
      </c>
      <c r="C23" s="15">
        <v>2800000</v>
      </c>
      <c r="D23" s="15">
        <v>2800000</v>
      </c>
      <c r="E23" s="15">
        <v>500000</v>
      </c>
      <c r="F23" s="14">
        <f t="shared" si="0"/>
        <v>17.857142857142858</v>
      </c>
      <c r="G23" s="14">
        <f t="shared" si="6"/>
        <v>17.857142857142858</v>
      </c>
      <c r="H23" s="15">
        <f>E23/E8*100</f>
        <v>1.6144417377453324</v>
      </c>
      <c r="I23" s="9"/>
      <c r="J23" s="15">
        <v>2800000</v>
      </c>
      <c r="K23" s="15">
        <v>2800000</v>
      </c>
      <c r="L23" s="15">
        <v>1109700</v>
      </c>
      <c r="M23" s="14">
        <f t="shared" si="4"/>
        <v>39.632142857142853</v>
      </c>
      <c r="N23" s="14">
        <f t="shared" si="7"/>
        <v>39.632142857142853</v>
      </c>
      <c r="O23" s="15">
        <f>L23/L8*100</f>
        <v>3.0734549705719307</v>
      </c>
      <c r="P23" s="14">
        <f t="shared" si="1"/>
        <v>45.057222672794452</v>
      </c>
      <c r="Q23" s="14">
        <f t="shared" si="2"/>
        <v>-21.774999999999995</v>
      </c>
      <c r="R23" s="1"/>
      <c r="S23" s="1"/>
      <c r="T23" s="1"/>
      <c r="U23" s="1"/>
    </row>
    <row r="24" spans="1:21" ht="31.5" x14ac:dyDescent="0.25">
      <c r="A24" s="7" t="s">
        <v>44</v>
      </c>
      <c r="B24" s="8" t="s">
        <v>38</v>
      </c>
      <c r="C24" s="15">
        <v>10029800</v>
      </c>
      <c r="D24" s="15">
        <v>10029800</v>
      </c>
      <c r="E24" s="15">
        <v>366666.66</v>
      </c>
      <c r="F24" s="14">
        <f t="shared" si="0"/>
        <v>3.6557723982532049</v>
      </c>
      <c r="G24" s="14">
        <f t="shared" si="6"/>
        <v>3.6557723982532049</v>
      </c>
      <c r="H24" s="15">
        <f>E24/E8*100</f>
        <v>1.1839239194873539</v>
      </c>
      <c r="I24" s="9"/>
      <c r="J24" s="15">
        <v>9126300</v>
      </c>
      <c r="K24" s="15">
        <v>9126300</v>
      </c>
      <c r="L24" s="15">
        <v>518733.33</v>
      </c>
      <c r="M24" s="14">
        <f t="shared" si="4"/>
        <v>5.6839390552578815</v>
      </c>
      <c r="N24" s="14">
        <f t="shared" si="7"/>
        <v>5.6839390552578815</v>
      </c>
      <c r="O24" s="15">
        <f>L24/L8*100</f>
        <v>1.4366977845271962</v>
      </c>
      <c r="P24" s="14">
        <f t="shared" si="1"/>
        <v>70.685001096806317</v>
      </c>
      <c r="Q24" s="14">
        <f t="shared" si="2"/>
        <v>-2.0281666570046766</v>
      </c>
      <c r="R24" s="1"/>
      <c r="S24" s="1"/>
      <c r="T24" s="1"/>
      <c r="U24" s="1"/>
    </row>
    <row r="25" spans="1:21" ht="15.75" x14ac:dyDescent="0.25">
      <c r="A25" s="7" t="s">
        <v>45</v>
      </c>
      <c r="B25" s="8" t="s">
        <v>39</v>
      </c>
      <c r="C25" s="15">
        <v>394000</v>
      </c>
      <c r="D25" s="15">
        <v>394000</v>
      </c>
      <c r="E25" s="15">
        <v>34454.949999999997</v>
      </c>
      <c r="F25" s="14">
        <f t="shared" si="0"/>
        <v>8.74491116751269</v>
      </c>
      <c r="G25" s="14">
        <f t="shared" si="6"/>
        <v>8.74491116751269</v>
      </c>
      <c r="H25" s="15">
        <f>E25/E8*100</f>
        <v>0.11125101870385708</v>
      </c>
      <c r="I25" s="9"/>
      <c r="J25" s="15">
        <v>394000</v>
      </c>
      <c r="K25" s="15">
        <v>394000</v>
      </c>
      <c r="L25" s="15">
        <v>33275.43</v>
      </c>
      <c r="M25" s="14">
        <f t="shared" si="4"/>
        <v>8.4455406091370566</v>
      </c>
      <c r="N25" s="14">
        <f t="shared" si="7"/>
        <v>8.4455406091370566</v>
      </c>
      <c r="O25" s="15">
        <f>L25/L8*100</f>
        <v>9.2160526026329945E-2</v>
      </c>
      <c r="P25" s="14">
        <f t="shared" si="1"/>
        <v>103.54471752881931</v>
      </c>
      <c r="Q25" s="14">
        <f t="shared" si="2"/>
        <v>0.29937055837563342</v>
      </c>
      <c r="R25" s="1"/>
      <c r="S25" s="1"/>
      <c r="T25" s="1"/>
      <c r="U25" s="1"/>
    </row>
    <row r="26" spans="1:21" ht="31.5" x14ac:dyDescent="0.25">
      <c r="A26" s="7" t="s">
        <v>46</v>
      </c>
      <c r="B26" s="8" t="s">
        <v>40</v>
      </c>
      <c r="C26" s="15">
        <v>1416900</v>
      </c>
      <c r="D26" s="15">
        <v>1416900</v>
      </c>
      <c r="E26" s="15">
        <v>0</v>
      </c>
      <c r="F26" s="14">
        <f t="shared" si="0"/>
        <v>0</v>
      </c>
      <c r="G26" s="14">
        <f t="shared" si="6"/>
        <v>0</v>
      </c>
      <c r="H26" s="15">
        <f>E26/E8*100</f>
        <v>0</v>
      </c>
      <c r="I26" s="9"/>
      <c r="J26" s="15">
        <v>4315400</v>
      </c>
      <c r="K26" s="15">
        <v>23730800</v>
      </c>
      <c r="L26" s="15">
        <v>3029300</v>
      </c>
      <c r="M26" s="14">
        <f t="shared" si="4"/>
        <v>70.197432451221204</v>
      </c>
      <c r="N26" s="14">
        <f t="shared" si="7"/>
        <v>12.765267079070238</v>
      </c>
      <c r="O26" s="15">
        <f>L26/L8*100</f>
        <v>8.3900307671925294</v>
      </c>
      <c r="P26" s="14">
        <f t="shared" si="1"/>
        <v>0</v>
      </c>
      <c r="Q26" s="14">
        <f t="shared" si="2"/>
        <v>-12.765267079070238</v>
      </c>
      <c r="R26" s="1"/>
      <c r="S26" s="1"/>
      <c r="T26" s="1"/>
      <c r="U26" s="1"/>
    </row>
    <row r="27" spans="1:21" ht="47.25" x14ac:dyDescent="0.25">
      <c r="A27" s="4" t="s">
        <v>47</v>
      </c>
      <c r="B27" s="5" t="s">
        <v>48</v>
      </c>
      <c r="C27" s="11">
        <f>SUM(C28:C31)</f>
        <v>16461600</v>
      </c>
      <c r="D27" s="11">
        <f>SUM(D28:D31)</f>
        <v>16461600</v>
      </c>
      <c r="E27" s="11">
        <f>SUM(E28:E31)</f>
        <v>1502017.8800000001</v>
      </c>
      <c r="F27" s="10">
        <f t="shared" si="0"/>
        <v>9.1243735724352444</v>
      </c>
      <c r="G27" s="10">
        <f>E27/D27*100</f>
        <v>9.1243735724352444</v>
      </c>
      <c r="H27" s="11">
        <f>E27/E8*100</f>
        <v>4.8498407126235215</v>
      </c>
      <c r="I27" s="6"/>
      <c r="J27" s="11">
        <f>SUM(J28:J31)</f>
        <v>30299800</v>
      </c>
      <c r="K27" s="11">
        <f>SUM(K28:K31)</f>
        <v>34298800</v>
      </c>
      <c r="L27" s="11">
        <f>SUM(L28:L31)</f>
        <v>1860225.9</v>
      </c>
      <c r="M27" s="10">
        <f t="shared" si="4"/>
        <v>6.1393999300325417</v>
      </c>
      <c r="N27" s="10">
        <f>L27/K27*100</f>
        <v>5.4235888719138865</v>
      </c>
      <c r="O27" s="11">
        <f>L27/L8*100</f>
        <v>5.1521316921164662</v>
      </c>
      <c r="P27" s="10">
        <f t="shared" si="1"/>
        <v>80.743842992402165</v>
      </c>
      <c r="Q27" s="10">
        <f t="shared" si="2"/>
        <v>3.7007847005213579</v>
      </c>
      <c r="R27" s="1"/>
      <c r="S27" s="1"/>
      <c r="T27" s="1"/>
      <c r="U27" s="1"/>
    </row>
    <row r="28" spans="1:21" ht="15.75" x14ac:dyDescent="0.25">
      <c r="A28" s="7" t="s">
        <v>53</v>
      </c>
      <c r="B28" s="8" t="s">
        <v>49</v>
      </c>
      <c r="C28" s="15">
        <v>3166500</v>
      </c>
      <c r="D28" s="15">
        <v>3166500</v>
      </c>
      <c r="E28" s="15">
        <v>0</v>
      </c>
      <c r="F28" s="14">
        <f t="shared" si="0"/>
        <v>0</v>
      </c>
      <c r="G28" s="14">
        <f>E28/D28*100</f>
        <v>0</v>
      </c>
      <c r="H28" s="15">
        <f>E28/E8*100</f>
        <v>0</v>
      </c>
      <c r="I28" s="9"/>
      <c r="J28" s="15">
        <v>6346500</v>
      </c>
      <c r="K28" s="15">
        <v>6346500</v>
      </c>
      <c r="L28" s="15">
        <v>0</v>
      </c>
      <c r="M28" s="14">
        <f t="shared" si="4"/>
        <v>0</v>
      </c>
      <c r="N28" s="14">
        <f>L28/K28*100</f>
        <v>0</v>
      </c>
      <c r="O28" s="15">
        <f>L28/L8*100</f>
        <v>0</v>
      </c>
      <c r="P28" s="14">
        <v>0</v>
      </c>
      <c r="Q28" s="14">
        <f t="shared" si="2"/>
        <v>0</v>
      </c>
      <c r="R28" s="1"/>
      <c r="S28" s="1"/>
      <c r="T28" s="1"/>
      <c r="U28" s="1"/>
    </row>
    <row r="29" spans="1:21" ht="15.75" x14ac:dyDescent="0.25">
      <c r="A29" s="7" t="s">
        <v>54</v>
      </c>
      <c r="B29" s="8" t="s">
        <v>50</v>
      </c>
      <c r="C29" s="15">
        <v>3182100</v>
      </c>
      <c r="D29" s="15">
        <v>3182100</v>
      </c>
      <c r="E29" s="15">
        <v>409584.56</v>
      </c>
      <c r="F29" s="14">
        <f t="shared" si="0"/>
        <v>12.871517551302599</v>
      </c>
      <c r="G29" s="14">
        <f t="shared" ref="G29:G31" si="8">E29/D29*100</f>
        <v>12.871517551302599</v>
      </c>
      <c r="H29" s="15">
        <f>E29/E8*100</f>
        <v>1.3225008176001147</v>
      </c>
      <c r="I29" s="9"/>
      <c r="J29" s="15">
        <v>10229600</v>
      </c>
      <c r="K29" s="15">
        <v>14228600</v>
      </c>
      <c r="L29" s="15">
        <v>773859.24</v>
      </c>
      <c r="M29" s="14">
        <f t="shared" si="4"/>
        <v>7.5649022444670369</v>
      </c>
      <c r="N29" s="14">
        <f t="shared" ref="N29:N31" si="9">L29/K29*100</f>
        <v>5.4387588378336593</v>
      </c>
      <c r="O29" s="15">
        <f>L29/L8*100</f>
        <v>2.1433013676678532</v>
      </c>
      <c r="P29" s="14">
        <f t="shared" si="1"/>
        <v>52.927527233505664</v>
      </c>
      <c r="Q29" s="14">
        <f t="shared" si="2"/>
        <v>7.4327587134689397</v>
      </c>
      <c r="R29" s="1"/>
      <c r="S29" s="1"/>
      <c r="T29" s="1"/>
      <c r="U29" s="1"/>
    </row>
    <row r="30" spans="1:21" ht="15.75" x14ac:dyDescent="0.25">
      <c r="A30" s="7" t="s">
        <v>55</v>
      </c>
      <c r="B30" s="8" t="s">
        <v>51</v>
      </c>
      <c r="C30" s="15">
        <v>9508900</v>
      </c>
      <c r="D30" s="15">
        <v>9508900</v>
      </c>
      <c r="E30" s="15">
        <v>1076433.32</v>
      </c>
      <c r="F30" s="14">
        <f t="shared" si="0"/>
        <v>11.32027174541745</v>
      </c>
      <c r="G30" s="14">
        <f t="shared" si="8"/>
        <v>11.32027174541745</v>
      </c>
      <c r="H30" s="15">
        <f>E30/E8*100</f>
        <v>3.4756777594155555</v>
      </c>
      <c r="I30" s="9"/>
      <c r="J30" s="15">
        <v>13093300</v>
      </c>
      <c r="K30" s="15">
        <v>13093300</v>
      </c>
      <c r="L30" s="15">
        <v>1070366.6599999999</v>
      </c>
      <c r="M30" s="14">
        <f t="shared" si="4"/>
        <v>8.1749189280013432</v>
      </c>
      <c r="N30" s="14">
        <f t="shared" si="9"/>
        <v>8.1749189280013432</v>
      </c>
      <c r="O30" s="15">
        <v>2.97</v>
      </c>
      <c r="P30" s="14">
        <f t="shared" si="1"/>
        <v>100.56678334880125</v>
      </c>
      <c r="Q30" s="14">
        <f t="shared" si="2"/>
        <v>3.1453528174161072</v>
      </c>
      <c r="R30" s="1"/>
      <c r="S30" s="1"/>
      <c r="T30" s="1"/>
      <c r="U30" s="1"/>
    </row>
    <row r="31" spans="1:21" ht="36.75" customHeight="1" x14ac:dyDescent="0.25">
      <c r="A31" s="7" t="s">
        <v>56</v>
      </c>
      <c r="B31" s="8" t="s">
        <v>52</v>
      </c>
      <c r="C31" s="15">
        <v>604100</v>
      </c>
      <c r="D31" s="15">
        <v>604100</v>
      </c>
      <c r="E31" s="15">
        <v>16000</v>
      </c>
      <c r="F31" s="14">
        <f t="shared" si="0"/>
        <v>2.6485681178612812</v>
      </c>
      <c r="G31" s="14">
        <f t="shared" si="8"/>
        <v>2.6485681178612812</v>
      </c>
      <c r="H31" s="15">
        <f>E31/E8*100</f>
        <v>5.1662135607850643E-2</v>
      </c>
      <c r="I31" s="9"/>
      <c r="J31" s="15">
        <v>630400</v>
      </c>
      <c r="K31" s="15">
        <v>630400</v>
      </c>
      <c r="L31" s="15">
        <v>16000</v>
      </c>
      <c r="M31" s="14">
        <f t="shared" si="4"/>
        <v>2.5380710659898478</v>
      </c>
      <c r="N31" s="14">
        <f t="shared" si="9"/>
        <v>2.5380710659898478</v>
      </c>
      <c r="O31" s="15">
        <f>L31/L8*100</f>
        <v>4.4314030394837244E-2</v>
      </c>
      <c r="P31" s="14">
        <f t="shared" si="1"/>
        <v>100</v>
      </c>
      <c r="Q31" s="14">
        <f t="shared" si="2"/>
        <v>0.11049705187143344</v>
      </c>
      <c r="R31" s="1"/>
      <c r="S31" s="1"/>
      <c r="T31" s="1"/>
      <c r="U31" s="1"/>
    </row>
    <row r="32" spans="1:21" ht="31.5" x14ac:dyDescent="0.25">
      <c r="A32" s="4" t="s">
        <v>57</v>
      </c>
      <c r="B32" s="5" t="s">
        <v>58</v>
      </c>
      <c r="C32" s="11">
        <f>SUM(C33)</f>
        <v>351700</v>
      </c>
      <c r="D32" s="11">
        <f>SUM(D33)</f>
        <v>351700</v>
      </c>
      <c r="E32" s="11">
        <f>SUM(E33)</f>
        <v>0</v>
      </c>
      <c r="F32" s="10">
        <f t="shared" si="0"/>
        <v>0</v>
      </c>
      <c r="G32" s="10">
        <f>E32/D32*100</f>
        <v>0</v>
      </c>
      <c r="H32" s="11">
        <f>E32/E8*100</f>
        <v>0</v>
      </c>
      <c r="I32" s="6"/>
      <c r="J32" s="11">
        <f>SUM(J33)</f>
        <v>1070100</v>
      </c>
      <c r="K32" s="11">
        <f>SUM(K33)</f>
        <v>1070100</v>
      </c>
      <c r="L32" s="11">
        <f>SUM(L33)</f>
        <v>0</v>
      </c>
      <c r="M32" s="10">
        <f t="shared" si="4"/>
        <v>0</v>
      </c>
      <c r="N32" s="10">
        <f>L32/K32*100</f>
        <v>0</v>
      </c>
      <c r="O32" s="11">
        <f>L32/L8*100</f>
        <v>0</v>
      </c>
      <c r="P32" s="10">
        <v>0</v>
      </c>
      <c r="Q32" s="10">
        <f t="shared" si="2"/>
        <v>0</v>
      </c>
      <c r="R32" s="1"/>
      <c r="S32" s="1"/>
      <c r="T32" s="1"/>
      <c r="U32" s="1"/>
    </row>
    <row r="33" spans="1:21" ht="47.25" x14ac:dyDescent="0.25">
      <c r="A33" s="7" t="s">
        <v>60</v>
      </c>
      <c r="B33" s="8" t="s">
        <v>59</v>
      </c>
      <c r="C33" s="15">
        <v>351700</v>
      </c>
      <c r="D33" s="15">
        <v>351700</v>
      </c>
      <c r="E33" s="15">
        <v>0</v>
      </c>
      <c r="F33" s="14">
        <f t="shared" si="0"/>
        <v>0</v>
      </c>
      <c r="G33" s="14">
        <f>E33/D33*100</f>
        <v>0</v>
      </c>
      <c r="H33" s="15">
        <f>E33/E8*100</f>
        <v>0</v>
      </c>
      <c r="I33" s="9"/>
      <c r="J33" s="15">
        <v>1070100</v>
      </c>
      <c r="K33" s="15">
        <v>1070100</v>
      </c>
      <c r="L33" s="15">
        <v>0</v>
      </c>
      <c r="M33" s="14">
        <f t="shared" si="4"/>
        <v>0</v>
      </c>
      <c r="N33" s="14">
        <f>L33/K33*100</f>
        <v>0</v>
      </c>
      <c r="O33" s="15">
        <f>L33/L8*100</f>
        <v>0</v>
      </c>
      <c r="P33" s="14">
        <v>0</v>
      </c>
      <c r="Q33" s="14">
        <f t="shared" si="2"/>
        <v>0</v>
      </c>
      <c r="R33" s="1"/>
      <c r="S33" s="1"/>
      <c r="T33" s="1"/>
      <c r="U33" s="1"/>
    </row>
    <row r="34" spans="1:21" ht="15.75" x14ac:dyDescent="0.25">
      <c r="A34" s="4" t="s">
        <v>62</v>
      </c>
      <c r="B34" s="5" t="s">
        <v>61</v>
      </c>
      <c r="C34" s="11">
        <f>SUM(C35:C38)</f>
        <v>230277850</v>
      </c>
      <c r="D34" s="11">
        <f>SUM(D35:D38)</f>
        <v>230277850</v>
      </c>
      <c r="E34" s="11">
        <f>SUM(E35:E38)</f>
        <v>18246458.670000002</v>
      </c>
      <c r="F34" s="10">
        <f t="shared" si="0"/>
        <v>7.9236707612130308</v>
      </c>
      <c r="G34" s="10">
        <f>E34/D34*100</f>
        <v>7.9236707612130308</v>
      </c>
      <c r="H34" s="11">
        <f>E34/E8*100</f>
        <v>58.915688885786381</v>
      </c>
      <c r="I34" s="6"/>
      <c r="J34" s="11">
        <f>SUM(J35:J38)</f>
        <v>221377800</v>
      </c>
      <c r="K34" s="11">
        <f>SUM(K35:K38)</f>
        <v>223605425</v>
      </c>
      <c r="L34" s="11">
        <f>SUM(L35:L38)</f>
        <v>17959004.09</v>
      </c>
      <c r="M34" s="10">
        <f t="shared" si="4"/>
        <v>8.1123780659126616</v>
      </c>
      <c r="N34" s="10">
        <f>L34/K34*100</f>
        <v>8.0315600974350243</v>
      </c>
      <c r="O34" s="11">
        <f>L34/L8*100</f>
        <v>49.739740819079145</v>
      </c>
      <c r="P34" s="10">
        <f t="shared" si="1"/>
        <v>101.60061537131708</v>
      </c>
      <c r="Q34" s="10">
        <f t="shared" si="2"/>
        <v>-0.10788933622199348</v>
      </c>
      <c r="R34" s="1"/>
      <c r="S34" s="1"/>
      <c r="T34" s="1"/>
      <c r="U34" s="1"/>
    </row>
    <row r="35" spans="1:21" ht="15.75" x14ac:dyDescent="0.25">
      <c r="A35" s="7" t="s">
        <v>67</v>
      </c>
      <c r="B35" s="8" t="s">
        <v>63</v>
      </c>
      <c r="C35" s="15">
        <v>89566000</v>
      </c>
      <c r="D35" s="15">
        <v>89566000</v>
      </c>
      <c r="E35" s="15">
        <v>7685267</v>
      </c>
      <c r="F35" s="14">
        <f t="shared" si="0"/>
        <v>8.5805629368287075</v>
      </c>
      <c r="G35" s="14">
        <f>E35/D35*100</f>
        <v>8.5805629368287075</v>
      </c>
      <c r="H35" s="15">
        <v>24.82</v>
      </c>
      <c r="I35" s="9"/>
      <c r="J35" s="15">
        <v>81246100</v>
      </c>
      <c r="K35" s="15">
        <v>81246100</v>
      </c>
      <c r="L35" s="15">
        <v>7222002</v>
      </c>
      <c r="M35" s="14">
        <f t="shared" si="4"/>
        <v>8.8890445202908204</v>
      </c>
      <c r="N35" s="14">
        <f>L35/K35*100</f>
        <v>8.8890445202908204</v>
      </c>
      <c r="O35" s="15">
        <f>L35/L8*100</f>
        <v>20.002251008723459</v>
      </c>
      <c r="P35" s="14">
        <f t="shared" si="1"/>
        <v>106.41463405853391</v>
      </c>
      <c r="Q35" s="14">
        <f t="shared" si="2"/>
        <v>-0.30848158346211285</v>
      </c>
      <c r="R35" s="1"/>
      <c r="S35" s="1"/>
      <c r="T35" s="1"/>
      <c r="U35" s="1"/>
    </row>
    <row r="36" spans="1:21" ht="15.75" x14ac:dyDescent="0.25">
      <c r="A36" s="7" t="s">
        <v>68</v>
      </c>
      <c r="B36" s="8" t="s">
        <v>64</v>
      </c>
      <c r="C36" s="15">
        <v>117951850</v>
      </c>
      <c r="D36" s="15">
        <v>117951850</v>
      </c>
      <c r="E36" s="15">
        <v>9969708.8000000007</v>
      </c>
      <c r="F36" s="14">
        <f t="shared" si="0"/>
        <v>8.4523547532319334</v>
      </c>
      <c r="G36" s="14">
        <f t="shared" ref="G36:G38" si="10">E36/D36*100</f>
        <v>8.4523547532319334</v>
      </c>
      <c r="H36" s="15">
        <f>E36/E8*100</f>
        <v>32.191027999773866</v>
      </c>
      <c r="I36" s="9"/>
      <c r="J36" s="15">
        <v>115967300</v>
      </c>
      <c r="K36" s="15">
        <v>118194925</v>
      </c>
      <c r="L36" s="15">
        <v>10239106.16</v>
      </c>
      <c r="M36" s="14">
        <f t="shared" si="4"/>
        <v>8.8293046056948814</v>
      </c>
      <c r="N36" s="14">
        <f t="shared" ref="N36:N38" si="11">L36/K36*100</f>
        <v>8.6628983097201502</v>
      </c>
      <c r="O36" s="15">
        <f>L36/L8*100</f>
        <v>28.35850384938783</v>
      </c>
      <c r="P36" s="14">
        <f t="shared" si="1"/>
        <v>97.368936743204941</v>
      </c>
      <c r="Q36" s="14">
        <f t="shared" si="2"/>
        <v>-0.21054355648821677</v>
      </c>
      <c r="R36" s="1"/>
      <c r="S36" s="1"/>
      <c r="T36" s="1"/>
      <c r="U36" s="1"/>
    </row>
    <row r="37" spans="1:21" ht="15.75" x14ac:dyDescent="0.25">
      <c r="A37" s="7" t="s">
        <v>69</v>
      </c>
      <c r="B37" s="8" t="s">
        <v>65</v>
      </c>
      <c r="C37" s="15">
        <v>1803400</v>
      </c>
      <c r="D37" s="15">
        <v>1803400</v>
      </c>
      <c r="E37" s="15">
        <v>0</v>
      </c>
      <c r="F37" s="14">
        <f t="shared" si="0"/>
        <v>0</v>
      </c>
      <c r="G37" s="14">
        <f t="shared" si="10"/>
        <v>0</v>
      </c>
      <c r="H37" s="15">
        <f>E37/E8*100</f>
        <v>0</v>
      </c>
      <c r="I37" s="9"/>
      <c r="J37" s="15">
        <v>1976600</v>
      </c>
      <c r="K37" s="15">
        <v>1976600</v>
      </c>
      <c r="L37" s="15">
        <v>0</v>
      </c>
      <c r="M37" s="14">
        <f t="shared" si="4"/>
        <v>0</v>
      </c>
      <c r="N37" s="14">
        <f t="shared" si="11"/>
        <v>0</v>
      </c>
      <c r="O37" s="15">
        <f>L37/L8*100</f>
        <v>0</v>
      </c>
      <c r="P37" s="14">
        <v>0</v>
      </c>
      <c r="Q37" s="14">
        <f t="shared" si="2"/>
        <v>0</v>
      </c>
      <c r="R37" s="1"/>
      <c r="S37" s="1"/>
      <c r="T37" s="1"/>
      <c r="U37" s="1"/>
    </row>
    <row r="38" spans="1:21" ht="31.5" x14ac:dyDescent="0.25">
      <c r="A38" s="7" t="s">
        <v>70</v>
      </c>
      <c r="B38" s="8" t="s">
        <v>66</v>
      </c>
      <c r="C38" s="15">
        <v>20956600</v>
      </c>
      <c r="D38" s="15">
        <v>20956600</v>
      </c>
      <c r="E38" s="15">
        <v>591482.87</v>
      </c>
      <c r="F38" s="14">
        <f t="shared" si="0"/>
        <v>2.8224180926295297</v>
      </c>
      <c r="G38" s="14">
        <f t="shared" si="10"/>
        <v>2.8224180926295297</v>
      </c>
      <c r="H38" s="15">
        <f>E38/E8*100</f>
        <v>1.9098292649787931</v>
      </c>
      <c r="I38" s="9"/>
      <c r="J38" s="15">
        <v>22187800</v>
      </c>
      <c r="K38" s="15">
        <v>22187800</v>
      </c>
      <c r="L38" s="15">
        <v>497895.93</v>
      </c>
      <c r="M38" s="14">
        <f t="shared" si="4"/>
        <v>2.2440076528542714</v>
      </c>
      <c r="N38" s="14">
        <f t="shared" si="11"/>
        <v>2.2440076528542714</v>
      </c>
      <c r="O38" s="15">
        <f>L38/L8*100</f>
        <v>1.3789859609678596</v>
      </c>
      <c r="P38" s="14">
        <f t="shared" si="1"/>
        <v>118.79648624562968</v>
      </c>
      <c r="Q38" s="14">
        <f t="shared" si="2"/>
        <v>0.5784104397752583</v>
      </c>
      <c r="R38" s="1"/>
      <c r="S38" s="1"/>
      <c r="T38" s="1"/>
      <c r="U38" s="1"/>
    </row>
    <row r="39" spans="1:21" ht="31.5" x14ac:dyDescent="0.25">
      <c r="A39" s="4" t="s">
        <v>72</v>
      </c>
      <c r="B39" s="5" t="s">
        <v>71</v>
      </c>
      <c r="C39" s="11">
        <f>SUM(C40:C41)</f>
        <v>37581950</v>
      </c>
      <c r="D39" s="11">
        <f>SUM(D40:D41)</f>
        <v>52581950</v>
      </c>
      <c r="E39" s="11">
        <f>SUM(E40:E41)</f>
        <v>3078671.91</v>
      </c>
      <c r="F39" s="10">
        <f t="shared" si="0"/>
        <v>8.1918897502657533</v>
      </c>
      <c r="G39" s="10">
        <f>E39/D39*100</f>
        <v>5.8549975989859639</v>
      </c>
      <c r="H39" s="11">
        <f>E39/E8*100</f>
        <v>9.940672856656283</v>
      </c>
      <c r="I39" s="6"/>
      <c r="J39" s="11">
        <f>SUM(J40:J41)</f>
        <v>39853900</v>
      </c>
      <c r="K39" s="11">
        <f>SUM(K40:K41)</f>
        <v>39853900</v>
      </c>
      <c r="L39" s="11">
        <f>SUM(L40:L41)</f>
        <v>2429432.46</v>
      </c>
      <c r="M39" s="10">
        <f t="shared" si="4"/>
        <v>6.0958462283490453</v>
      </c>
      <c r="N39" s="10">
        <f>L39/K39*100</f>
        <v>6.0958462283490453</v>
      </c>
      <c r="O39" s="11">
        <f>L39/L8*100</f>
        <v>6.7286214921652636</v>
      </c>
      <c r="P39" s="10">
        <f t="shared" si="1"/>
        <v>126.72391435817072</v>
      </c>
      <c r="Q39" s="10">
        <f t="shared" si="2"/>
        <v>-0.24084862936308138</v>
      </c>
      <c r="R39" s="1"/>
      <c r="S39" s="1"/>
      <c r="T39" s="1"/>
      <c r="U39" s="1"/>
    </row>
    <row r="40" spans="1:21" ht="15.75" x14ac:dyDescent="0.25">
      <c r="A40" s="7" t="s">
        <v>75</v>
      </c>
      <c r="B40" s="8" t="s">
        <v>73</v>
      </c>
      <c r="C40" s="15">
        <v>25771250</v>
      </c>
      <c r="D40" s="15">
        <v>40771250</v>
      </c>
      <c r="E40" s="15">
        <v>2713178.63</v>
      </c>
      <c r="F40" s="14">
        <f t="shared" si="0"/>
        <v>10.527927942959693</v>
      </c>
      <c r="G40" s="14">
        <f>E40/D40*100</f>
        <v>6.6546368580801412</v>
      </c>
      <c r="H40" s="15">
        <f>E40/E8*100</f>
        <v>8.7605376444614009</v>
      </c>
      <c r="I40" s="9"/>
      <c r="J40" s="15">
        <v>28390900</v>
      </c>
      <c r="K40" s="15">
        <v>28390900</v>
      </c>
      <c r="L40" s="15">
        <v>2127769.83</v>
      </c>
      <c r="M40" s="14">
        <f t="shared" si="4"/>
        <v>7.4945487110306477</v>
      </c>
      <c r="N40" s="14">
        <f>L40/K40*100</f>
        <v>7.4945487110306477</v>
      </c>
      <c r="O40" s="15">
        <f>L40/L8*100</f>
        <v>5.8931285574898542</v>
      </c>
      <c r="P40" s="14">
        <f t="shared" si="1"/>
        <v>127.51278788458053</v>
      </c>
      <c r="Q40" s="14">
        <f t="shared" si="2"/>
        <v>-0.83991185295050652</v>
      </c>
      <c r="R40" s="1"/>
      <c r="S40" s="1"/>
      <c r="T40" s="1"/>
      <c r="U40" s="1"/>
    </row>
    <row r="41" spans="1:21" ht="31.5" x14ac:dyDescent="0.25">
      <c r="A41" s="7" t="s">
        <v>76</v>
      </c>
      <c r="B41" s="8" t="s">
        <v>74</v>
      </c>
      <c r="C41" s="15">
        <v>11810700</v>
      </c>
      <c r="D41" s="15">
        <v>11810700</v>
      </c>
      <c r="E41" s="15">
        <v>365493.28</v>
      </c>
      <c r="F41" s="14">
        <f t="shared" si="0"/>
        <v>3.0945945625576807</v>
      </c>
      <c r="G41" s="14">
        <f>E41/D41*100</f>
        <v>3.0945945625576807</v>
      </c>
      <c r="H41" s="15">
        <f>E41/E8*100</f>
        <v>1.1801352121948829</v>
      </c>
      <c r="I41" s="9"/>
      <c r="J41" s="15">
        <v>11463000</v>
      </c>
      <c r="K41" s="15">
        <v>11463000</v>
      </c>
      <c r="L41" s="15">
        <v>301662.63</v>
      </c>
      <c r="M41" s="14">
        <f t="shared" si="4"/>
        <v>2.6316202564773619</v>
      </c>
      <c r="N41" s="14">
        <f>L41/K41*100</f>
        <v>2.6316202564773619</v>
      </c>
      <c r="O41" s="15">
        <f>L41/L8*100</f>
        <v>0.83549293467540875</v>
      </c>
      <c r="P41" s="14">
        <f t="shared" si="1"/>
        <v>121.15961463307536</v>
      </c>
      <c r="Q41" s="14">
        <f t="shared" si="2"/>
        <v>0.46297430608031886</v>
      </c>
      <c r="R41" s="1"/>
      <c r="S41" s="1"/>
      <c r="T41" s="1"/>
      <c r="U41" s="1"/>
    </row>
    <row r="42" spans="1:21" ht="15.75" x14ac:dyDescent="0.25">
      <c r="A42" s="4" t="s">
        <v>77</v>
      </c>
      <c r="B42" s="5" t="s">
        <v>78</v>
      </c>
      <c r="C42" s="11">
        <f>SUM(C43:C46)</f>
        <v>10363100</v>
      </c>
      <c r="D42" s="11">
        <f>SUM(D43:D46)</f>
        <v>10363100</v>
      </c>
      <c r="E42" s="11">
        <f>SUM(E43:E46)</f>
        <v>420060.88</v>
      </c>
      <c r="F42" s="10">
        <f t="shared" si="0"/>
        <v>4.0534288002624699</v>
      </c>
      <c r="G42" s="10">
        <f>E42/D42*100</f>
        <v>4.0534288002624699</v>
      </c>
      <c r="H42" s="11">
        <f>E42/E8*100</f>
        <v>1.3563276341320671</v>
      </c>
      <c r="I42" s="6"/>
      <c r="J42" s="11">
        <f>SUM(J43:J46)</f>
        <v>13526300</v>
      </c>
      <c r="K42" s="11">
        <f>SUM(K43:K46)</f>
        <v>13577210</v>
      </c>
      <c r="L42" s="11">
        <f>SUM(L43:L46)</f>
        <v>239175.32</v>
      </c>
      <c r="M42" s="10">
        <f t="shared" si="4"/>
        <v>1.7682242741917598</v>
      </c>
      <c r="N42" s="10">
        <f>L42/K42*100</f>
        <v>1.7615940241036268</v>
      </c>
      <c r="O42" s="11">
        <f>L42/L8*100</f>
        <v>0.66242640001093278</v>
      </c>
      <c r="P42" s="10">
        <f t="shared" si="1"/>
        <v>175.62885668972871</v>
      </c>
      <c r="Q42" s="10">
        <f t="shared" si="2"/>
        <v>2.2918347761588431</v>
      </c>
      <c r="R42" s="1"/>
      <c r="S42" s="1"/>
      <c r="T42" s="1"/>
      <c r="U42" s="1"/>
    </row>
    <row r="43" spans="1:21" ht="15.75" x14ac:dyDescent="0.25">
      <c r="A43" s="7" t="s">
        <v>83</v>
      </c>
      <c r="B43" s="8" t="s">
        <v>79</v>
      </c>
      <c r="C43" s="15">
        <v>2579500</v>
      </c>
      <c r="D43" s="15">
        <v>2579500</v>
      </c>
      <c r="E43" s="15">
        <v>238385.3</v>
      </c>
      <c r="F43" s="14">
        <f t="shared" si="0"/>
        <v>9.2415313045163785</v>
      </c>
      <c r="G43" s="14">
        <f>E43/D43*100</f>
        <v>9.2415313045163785</v>
      </c>
      <c r="H43" s="15">
        <f>E43/E8*100</f>
        <v>0.7697183559698848</v>
      </c>
      <c r="I43" s="9"/>
      <c r="J43" s="15">
        <v>2689400</v>
      </c>
      <c r="K43" s="15">
        <v>2689400</v>
      </c>
      <c r="L43" s="15">
        <v>209732.01</v>
      </c>
      <c r="M43" s="14">
        <f t="shared" si="4"/>
        <v>7.7984684316204369</v>
      </c>
      <c r="N43" s="14">
        <f>L43/K43*100</f>
        <v>7.7984684316204369</v>
      </c>
      <c r="O43" s="15">
        <f>L43/L8*100</f>
        <v>0.58087941661939435</v>
      </c>
      <c r="P43" s="14">
        <f t="shared" si="1"/>
        <v>113.66185829239895</v>
      </c>
      <c r="Q43" s="14">
        <f t="shared" si="2"/>
        <v>1.4430628728959416</v>
      </c>
      <c r="R43" s="1"/>
      <c r="S43" s="1"/>
      <c r="T43" s="1"/>
      <c r="U43" s="1"/>
    </row>
    <row r="44" spans="1:21" ht="31.5" x14ac:dyDescent="0.25">
      <c r="A44" s="7" t="s">
        <v>84</v>
      </c>
      <c r="B44" s="8" t="s">
        <v>80</v>
      </c>
      <c r="C44" s="15">
        <v>2862000</v>
      </c>
      <c r="D44" s="15">
        <v>2862000</v>
      </c>
      <c r="E44" s="15">
        <v>9053.24</v>
      </c>
      <c r="F44" s="14">
        <f t="shared" si="0"/>
        <v>0.3163256464011181</v>
      </c>
      <c r="G44" s="14">
        <f t="shared" ref="G44:G52" si="12">E44/D44*100</f>
        <v>0.3163256464011181</v>
      </c>
      <c r="H44" s="15">
        <f>E44/E8*100</f>
        <v>2.9231857035651107E-2</v>
      </c>
      <c r="I44" s="9"/>
      <c r="J44" s="15">
        <v>6336200</v>
      </c>
      <c r="K44" s="15">
        <v>6387110</v>
      </c>
      <c r="L44" s="15">
        <v>5365</v>
      </c>
      <c r="M44" s="14">
        <f t="shared" si="4"/>
        <v>8.4672201003756192E-2</v>
      </c>
      <c r="N44" s="14">
        <f t="shared" ref="N44:N52" si="13">L44/K44*100</f>
        <v>8.3997300813670031E-2</v>
      </c>
      <c r="O44" s="15">
        <f>L44/L8*100</f>
        <v>1.4859048316768863E-2</v>
      </c>
      <c r="P44" s="14">
        <f t="shared" si="1"/>
        <v>168.74631873252562</v>
      </c>
      <c r="Q44" s="14">
        <f t="shared" si="2"/>
        <v>0.23232834558744808</v>
      </c>
      <c r="R44" s="1"/>
      <c r="S44" s="1"/>
      <c r="T44" s="1"/>
      <c r="U44" s="1"/>
    </row>
    <row r="45" spans="1:21" ht="15.75" x14ac:dyDescent="0.25">
      <c r="A45" s="7" t="s">
        <v>85</v>
      </c>
      <c r="B45" s="8" t="s">
        <v>81</v>
      </c>
      <c r="C45" s="15">
        <v>4873600</v>
      </c>
      <c r="D45" s="15">
        <v>4873600</v>
      </c>
      <c r="E45" s="15">
        <v>172622.34</v>
      </c>
      <c r="F45" s="14">
        <f t="shared" si="0"/>
        <v>3.5419882632961261</v>
      </c>
      <c r="G45" s="14">
        <f t="shared" si="12"/>
        <v>3.5419882632961261</v>
      </c>
      <c r="H45" s="15">
        <f>E45/E8*100</f>
        <v>0.55737742112653121</v>
      </c>
      <c r="I45" s="9"/>
      <c r="J45" s="15">
        <v>4452700</v>
      </c>
      <c r="K45" s="15">
        <v>4452700</v>
      </c>
      <c r="L45" s="15">
        <v>24078.31</v>
      </c>
      <c r="M45" s="14">
        <f t="shared" si="4"/>
        <v>0.54075751791048132</v>
      </c>
      <c r="N45" s="14">
        <f t="shared" si="13"/>
        <v>0.54075751791048132</v>
      </c>
      <c r="O45" s="15">
        <f>L45/L8*100</f>
        <v>6.6687935074769597E-2</v>
      </c>
      <c r="P45" s="14">
        <f t="shared" si="1"/>
        <v>716.92049815788562</v>
      </c>
      <c r="Q45" s="14">
        <f t="shared" si="2"/>
        <v>3.0012307453856448</v>
      </c>
      <c r="R45" s="1"/>
      <c r="S45" s="1"/>
      <c r="T45" s="1"/>
      <c r="U45" s="1"/>
    </row>
    <row r="46" spans="1:21" ht="31.5" x14ac:dyDescent="0.25">
      <c r="A46" s="7" t="s">
        <v>86</v>
      </c>
      <c r="B46" s="8" t="s">
        <v>82</v>
      </c>
      <c r="C46" s="15">
        <v>48000</v>
      </c>
      <c r="D46" s="15">
        <v>48000</v>
      </c>
      <c r="E46" s="15">
        <v>0</v>
      </c>
      <c r="F46" s="14">
        <f t="shared" si="0"/>
        <v>0</v>
      </c>
      <c r="G46" s="14">
        <f t="shared" si="12"/>
        <v>0</v>
      </c>
      <c r="H46" s="15">
        <f>E46/E8*100</f>
        <v>0</v>
      </c>
      <c r="I46" s="9"/>
      <c r="J46" s="15">
        <v>48000</v>
      </c>
      <c r="K46" s="15">
        <v>48000</v>
      </c>
      <c r="L46" s="15">
        <v>0</v>
      </c>
      <c r="M46" s="14">
        <f t="shared" si="4"/>
        <v>0</v>
      </c>
      <c r="N46" s="14">
        <f t="shared" si="13"/>
        <v>0</v>
      </c>
      <c r="O46" s="15">
        <f>L46/L8*100</f>
        <v>0</v>
      </c>
      <c r="P46" s="14">
        <v>0</v>
      </c>
      <c r="Q46" s="14">
        <f t="shared" si="2"/>
        <v>0</v>
      </c>
      <c r="R46" s="1"/>
      <c r="S46" s="1"/>
      <c r="T46" s="1"/>
      <c r="U46" s="1"/>
    </row>
    <row r="47" spans="1:21" ht="31.5" x14ac:dyDescent="0.25">
      <c r="A47" s="4" t="s">
        <v>88</v>
      </c>
      <c r="B47" s="5" t="s">
        <v>87</v>
      </c>
      <c r="C47" s="11">
        <f>SUM(C48)</f>
        <v>38437400</v>
      </c>
      <c r="D47" s="11">
        <f>SUM(D48)</f>
        <v>38437400</v>
      </c>
      <c r="E47" s="11">
        <f>SUM(E48)</f>
        <v>2519146</v>
      </c>
      <c r="F47" s="10">
        <f t="shared" si="0"/>
        <v>6.5538928231357998</v>
      </c>
      <c r="G47" s="10">
        <f t="shared" si="12"/>
        <v>6.5538928231357998</v>
      </c>
      <c r="H47" s="11">
        <f>E47/E8*100</f>
        <v>8.1340288917484074</v>
      </c>
      <c r="I47" s="6"/>
      <c r="J47" s="11">
        <f>SUM(J48)</f>
        <v>30626300</v>
      </c>
      <c r="K47" s="11">
        <f>SUM(K48)</f>
        <v>30626300</v>
      </c>
      <c r="L47" s="11">
        <f>SUM(L48)</f>
        <v>2869717</v>
      </c>
      <c r="M47" s="10">
        <f t="shared" si="4"/>
        <v>9.3701067383262107</v>
      </c>
      <c r="N47" s="10">
        <f t="shared" si="13"/>
        <v>9.3701067383262107</v>
      </c>
      <c r="O47" s="11">
        <f>L47/L8*100</f>
        <v>7.9480453976613212</v>
      </c>
      <c r="P47" s="10">
        <f t="shared" si="1"/>
        <v>87.783777982288854</v>
      </c>
      <c r="Q47" s="10">
        <f t="shared" si="2"/>
        <v>-2.8162139151904109</v>
      </c>
      <c r="R47" s="1"/>
      <c r="S47" s="1"/>
      <c r="T47" s="1"/>
      <c r="U47" s="1"/>
    </row>
    <row r="48" spans="1:21" ht="15.75" x14ac:dyDescent="0.25">
      <c r="A48" s="7" t="s">
        <v>89</v>
      </c>
      <c r="B48" s="8" t="s">
        <v>90</v>
      </c>
      <c r="C48" s="15">
        <v>38437400</v>
      </c>
      <c r="D48" s="15">
        <v>38437400</v>
      </c>
      <c r="E48" s="15">
        <v>2519146</v>
      </c>
      <c r="F48" s="14">
        <f t="shared" si="0"/>
        <v>6.5538928231357998</v>
      </c>
      <c r="G48" s="14">
        <f t="shared" si="12"/>
        <v>6.5538928231357998</v>
      </c>
      <c r="H48" s="15">
        <f>E48/E8*100</f>
        <v>8.1340288917484074</v>
      </c>
      <c r="I48" s="9"/>
      <c r="J48" s="15">
        <v>30626300</v>
      </c>
      <c r="K48" s="15">
        <v>30626300</v>
      </c>
      <c r="L48" s="15">
        <v>2869717</v>
      </c>
      <c r="M48" s="14">
        <f t="shared" si="4"/>
        <v>9.3701067383262107</v>
      </c>
      <c r="N48" s="14">
        <f t="shared" si="13"/>
        <v>9.3701067383262107</v>
      </c>
      <c r="O48" s="15">
        <f>L48/L8*100</f>
        <v>7.9480453976613212</v>
      </c>
      <c r="P48" s="14">
        <f t="shared" si="1"/>
        <v>87.783777982288854</v>
      </c>
      <c r="Q48" s="14">
        <f t="shared" si="2"/>
        <v>-2.8162139151904109</v>
      </c>
      <c r="R48" s="1"/>
      <c r="S48" s="1"/>
      <c r="T48" s="1"/>
      <c r="U48" s="1"/>
    </row>
    <row r="49" spans="1:21" ht="31.5" x14ac:dyDescent="0.25">
      <c r="A49" s="4" t="s">
        <v>91</v>
      </c>
      <c r="B49" s="6">
        <v>1200</v>
      </c>
      <c r="C49" s="11">
        <f>SUM(C50)</f>
        <v>1162700</v>
      </c>
      <c r="D49" s="11">
        <f>SUM(D50)</f>
        <v>1162700</v>
      </c>
      <c r="E49" s="11">
        <f>SUM(E50)</f>
        <v>67825</v>
      </c>
      <c r="F49" s="10">
        <f t="shared" si="0"/>
        <v>5.8334050055904365</v>
      </c>
      <c r="G49" s="10">
        <f t="shared" si="12"/>
        <v>5.8334050055904365</v>
      </c>
      <c r="H49" s="11">
        <f>E49/E8*100</f>
        <v>0.21899902172515434</v>
      </c>
      <c r="I49" s="6"/>
      <c r="J49" s="11">
        <f>SUM(J50)</f>
        <v>1274400</v>
      </c>
      <c r="K49" s="11">
        <f>SUM(K50)</f>
        <v>1274400</v>
      </c>
      <c r="L49" s="11">
        <f>SUM(L50)</f>
        <v>74342</v>
      </c>
      <c r="M49" s="10">
        <f t="shared" si="4"/>
        <v>5.8334902699309481</v>
      </c>
      <c r="N49" s="10">
        <f t="shared" si="13"/>
        <v>5.8334902699309481</v>
      </c>
      <c r="O49" s="11">
        <v>0.2</v>
      </c>
      <c r="P49" s="10">
        <f t="shared" si="1"/>
        <v>91.233757499125673</v>
      </c>
      <c r="Q49" s="10">
        <f t="shared" si="2"/>
        <v>-8.5264340511592707E-5</v>
      </c>
      <c r="R49" s="1"/>
      <c r="S49" s="1"/>
      <c r="T49" s="1"/>
      <c r="U49" s="1"/>
    </row>
    <row r="50" spans="1:21" ht="31.5" x14ac:dyDescent="0.25">
      <c r="A50" s="7" t="s">
        <v>92</v>
      </c>
      <c r="B50" s="9">
        <v>1202</v>
      </c>
      <c r="C50" s="15">
        <v>1162700</v>
      </c>
      <c r="D50" s="15">
        <v>1162700</v>
      </c>
      <c r="E50" s="15">
        <v>67825</v>
      </c>
      <c r="F50" s="14">
        <f t="shared" si="0"/>
        <v>5.8334050055904365</v>
      </c>
      <c r="G50" s="14">
        <f t="shared" si="12"/>
        <v>5.8334050055904365</v>
      </c>
      <c r="H50" s="15">
        <f>E50/E8*100</f>
        <v>0.21899902172515434</v>
      </c>
      <c r="I50" s="9"/>
      <c r="J50" s="15">
        <v>1274400</v>
      </c>
      <c r="K50" s="15">
        <v>1274400</v>
      </c>
      <c r="L50" s="15">
        <v>74342</v>
      </c>
      <c r="M50" s="14">
        <f t="shared" si="4"/>
        <v>5.8334902699309481</v>
      </c>
      <c r="N50" s="14">
        <f t="shared" si="13"/>
        <v>5.8334902699309481</v>
      </c>
      <c r="O50" s="15">
        <v>0.2</v>
      </c>
      <c r="P50" s="14">
        <f t="shared" si="1"/>
        <v>91.233757499125673</v>
      </c>
      <c r="Q50" s="14">
        <f t="shared" si="2"/>
        <v>-8.5264340511592707E-5</v>
      </c>
      <c r="R50" s="1"/>
      <c r="S50" s="1"/>
      <c r="T50" s="1"/>
      <c r="U50" s="1"/>
    </row>
    <row r="51" spans="1:21" ht="47.25" x14ac:dyDescent="0.25">
      <c r="A51" s="4" t="s">
        <v>93</v>
      </c>
      <c r="B51" s="6">
        <v>1300</v>
      </c>
      <c r="C51" s="11">
        <f>SUM(C52)</f>
        <v>409736.26</v>
      </c>
      <c r="D51" s="11">
        <f>SUM(D52)</f>
        <v>409736.26</v>
      </c>
      <c r="E51" s="11">
        <f>SUM(E52)</f>
        <v>37530.36</v>
      </c>
      <c r="F51" s="10">
        <f t="shared" si="0"/>
        <v>9.1596384464484544</v>
      </c>
      <c r="G51" s="10">
        <f t="shared" si="12"/>
        <v>9.1596384464484544</v>
      </c>
      <c r="H51" s="11">
        <f>E51/E8*100</f>
        <v>0.12118115923321583</v>
      </c>
      <c r="I51" s="6"/>
      <c r="J51" s="11">
        <f>SUM(J52)</f>
        <v>623700</v>
      </c>
      <c r="K51" s="11">
        <f>SUM(K52)</f>
        <v>623700</v>
      </c>
      <c r="L51" s="11">
        <f>SUM(L52)</f>
        <v>52971.08</v>
      </c>
      <c r="M51" s="10">
        <f t="shared" si="4"/>
        <v>8.4930383197049863</v>
      </c>
      <c r="N51" s="10">
        <f t="shared" si="13"/>
        <v>8.4930383197049863</v>
      </c>
      <c r="O51" s="11">
        <f>L51/L8*100</f>
        <v>0.14671012807295972</v>
      </c>
      <c r="P51" s="10">
        <f t="shared" si="1"/>
        <v>70.85066039808892</v>
      </c>
      <c r="Q51" s="10">
        <f t="shared" si="2"/>
        <v>0.66660012674346802</v>
      </c>
      <c r="R51" s="1"/>
      <c r="S51" s="1"/>
      <c r="T51" s="1"/>
      <c r="U51" s="1"/>
    </row>
    <row r="52" spans="1:21" ht="47.25" x14ac:dyDescent="0.25">
      <c r="A52" s="7" t="s">
        <v>94</v>
      </c>
      <c r="B52" s="9">
        <v>1301</v>
      </c>
      <c r="C52" s="15">
        <v>409736.26</v>
      </c>
      <c r="D52" s="15">
        <v>409736.26</v>
      </c>
      <c r="E52" s="15">
        <v>37530.36</v>
      </c>
      <c r="F52" s="14">
        <f t="shared" si="0"/>
        <v>9.1596384464484544</v>
      </c>
      <c r="G52" s="14">
        <f t="shared" si="12"/>
        <v>9.1596384464484544</v>
      </c>
      <c r="H52" s="15">
        <f>E52/E8*100</f>
        <v>0.12118115923321583</v>
      </c>
      <c r="I52" s="9"/>
      <c r="J52" s="15">
        <v>623700</v>
      </c>
      <c r="K52" s="15">
        <v>623700</v>
      </c>
      <c r="L52" s="15">
        <v>52971.08</v>
      </c>
      <c r="M52" s="14">
        <f t="shared" si="4"/>
        <v>8.4930383197049863</v>
      </c>
      <c r="N52" s="14">
        <f t="shared" si="13"/>
        <v>8.4930383197049863</v>
      </c>
      <c r="O52" s="15">
        <f>L52/L8*100</f>
        <v>0.14671012807295972</v>
      </c>
      <c r="P52" s="14">
        <f t="shared" si="1"/>
        <v>70.85066039808892</v>
      </c>
      <c r="Q52" s="14">
        <f t="shared" si="2"/>
        <v>0.66660012674346802</v>
      </c>
      <c r="R52" s="1"/>
      <c r="S52" s="1"/>
      <c r="T52" s="1"/>
      <c r="U52" s="1"/>
    </row>
    <row r="53" spans="1:21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</sheetData>
  <mergeCells count="18">
    <mergeCell ref="H5:H6"/>
    <mergeCell ref="J5:J6"/>
    <mergeCell ref="K5:K6"/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</mergeCells>
  <pageMargins left="0.15748031496062992" right="0.15748031496062992" top="0.35433070866141736" bottom="0.19685039370078741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8"/>
  <sheetViews>
    <sheetView tabSelected="1" topLeftCell="A4" zoomScale="70" zoomScaleNormal="70" workbookViewId="0">
      <selection activeCell="U10" sqref="U10"/>
    </sheetView>
  </sheetViews>
  <sheetFormatPr defaultRowHeight="15" x14ac:dyDescent="0.25"/>
  <cols>
    <col min="1" max="1" width="34.140625" customWidth="1"/>
    <col min="3" max="3" width="18.28515625" customWidth="1"/>
    <col min="4" max="4" width="20" customWidth="1"/>
    <col min="5" max="5" width="18.7109375" customWidth="1"/>
    <col min="6" max="6" width="14.85546875" customWidth="1"/>
    <col min="7" max="7" width="11.85546875" customWidth="1"/>
    <col min="8" max="8" width="9.5703125" bestFit="1" customWidth="1"/>
    <col min="9" max="9" width="0" hidden="1" customWidth="1"/>
    <col min="10" max="10" width="19.140625" customWidth="1"/>
    <col min="11" max="11" width="21" customWidth="1"/>
    <col min="12" max="12" width="19.7109375" customWidth="1"/>
    <col min="13" max="13" width="11.5703125" customWidth="1"/>
    <col min="14" max="14" width="11.7109375" customWidth="1"/>
    <col min="15" max="15" width="13.85546875" customWidth="1"/>
    <col min="16" max="16" width="13.140625" customWidth="1"/>
    <col min="17" max="17" width="13.85546875" customWidth="1"/>
  </cols>
  <sheetData>
    <row r="1" spans="1:17" ht="18.75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</row>
    <row r="2" spans="1:17" ht="15.75" x14ac:dyDescent="0.25">
      <c r="A2" s="43" t="s">
        <v>127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15.75" x14ac:dyDescent="0.25">
      <c r="A4" s="38" t="s">
        <v>1</v>
      </c>
      <c r="B4" s="38" t="s">
        <v>2</v>
      </c>
      <c r="C4" s="45" t="s">
        <v>128</v>
      </c>
      <c r="D4" s="46"/>
      <c r="E4" s="46"/>
      <c r="F4" s="46"/>
      <c r="G4" s="46"/>
      <c r="H4" s="47"/>
      <c r="I4" s="17"/>
      <c r="J4" s="45" t="s">
        <v>5</v>
      </c>
      <c r="K4" s="46"/>
      <c r="L4" s="46"/>
      <c r="M4" s="46"/>
      <c r="N4" s="46"/>
      <c r="O4" s="46"/>
      <c r="P4" s="46"/>
      <c r="Q4" s="47"/>
    </row>
    <row r="5" spans="1:17" ht="25.5" customHeight="1" x14ac:dyDescent="0.25">
      <c r="A5" s="44"/>
      <c r="B5" s="44"/>
      <c r="C5" s="38" t="s">
        <v>96</v>
      </c>
      <c r="D5" s="38" t="s">
        <v>99</v>
      </c>
      <c r="E5" s="38" t="s">
        <v>10</v>
      </c>
      <c r="F5" s="48" t="s">
        <v>3</v>
      </c>
      <c r="G5" s="49"/>
      <c r="H5" s="38" t="s">
        <v>4</v>
      </c>
      <c r="I5" s="18"/>
      <c r="J5" s="38" t="s">
        <v>100</v>
      </c>
      <c r="K5" s="38" t="s">
        <v>101</v>
      </c>
      <c r="L5" s="38" t="s">
        <v>9</v>
      </c>
      <c r="M5" s="40" t="s">
        <v>6</v>
      </c>
      <c r="N5" s="41"/>
      <c r="O5" s="38" t="s">
        <v>7</v>
      </c>
      <c r="P5" s="38" t="s">
        <v>8</v>
      </c>
      <c r="Q5" s="38" t="s">
        <v>102</v>
      </c>
    </row>
    <row r="6" spans="1:17" ht="63.75" x14ac:dyDescent="0.25">
      <c r="A6" s="39"/>
      <c r="B6" s="39"/>
      <c r="C6" s="39"/>
      <c r="D6" s="39"/>
      <c r="E6" s="39"/>
      <c r="F6" s="18" t="s">
        <v>97</v>
      </c>
      <c r="G6" s="18" t="s">
        <v>98</v>
      </c>
      <c r="H6" s="39"/>
      <c r="I6" s="18"/>
      <c r="J6" s="39"/>
      <c r="K6" s="39"/>
      <c r="L6" s="39"/>
      <c r="M6" s="18" t="s">
        <v>97</v>
      </c>
      <c r="N6" s="18" t="s">
        <v>98</v>
      </c>
      <c r="O6" s="39"/>
      <c r="P6" s="39"/>
      <c r="Q6" s="39"/>
    </row>
    <row r="7" spans="1:17" ht="26.25" customHeight="1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 t="s">
        <v>103</v>
      </c>
      <c r="G7" s="16" t="s">
        <v>104</v>
      </c>
      <c r="H7" s="16">
        <v>8</v>
      </c>
      <c r="I7" s="16"/>
      <c r="J7" s="16">
        <v>9</v>
      </c>
      <c r="K7" s="16">
        <v>10</v>
      </c>
      <c r="L7" s="16">
        <v>11</v>
      </c>
      <c r="M7" s="16" t="s">
        <v>105</v>
      </c>
      <c r="N7" s="16" t="s">
        <v>106</v>
      </c>
      <c r="O7" s="16">
        <v>14</v>
      </c>
      <c r="P7" s="16" t="s">
        <v>107</v>
      </c>
      <c r="Q7" s="16" t="s">
        <v>108</v>
      </c>
    </row>
    <row r="8" spans="1:17" ht="23.25" customHeight="1" x14ac:dyDescent="0.25">
      <c r="A8" s="2" t="s">
        <v>11</v>
      </c>
      <c r="B8" s="3"/>
      <c r="C8" s="19">
        <f>SUM(C9+C18+C20+C22+C30+C35+C37+C43+C46+C51+C54+C56)</f>
        <v>1136086400</v>
      </c>
      <c r="D8" s="19">
        <f>SUM(D9+D18+D20+D22+D30+D35+D37+D43+D46+D51+D54+D56)</f>
        <v>1374160923.3799999</v>
      </c>
      <c r="E8" s="19">
        <f>SUM(E9+E18+E20+E22+E30+E37+E43+E46+E51+E54+E56+E35)</f>
        <v>524458906.09000003</v>
      </c>
      <c r="F8" s="19">
        <f t="shared" ref="F8:F14" si="0">E8/C8*100</f>
        <v>46.163646188353283</v>
      </c>
      <c r="G8" s="19">
        <f t="shared" ref="G8:G14" si="1">E8/D8*100</f>
        <v>38.165756074623161</v>
      </c>
      <c r="H8" s="26">
        <f>H9+H18+H20+H22+H30+H35+H37+H43+H46+H51+H54+H56</f>
        <v>99.999999999999986</v>
      </c>
      <c r="I8" s="19"/>
      <c r="J8" s="19">
        <f>SUM(J9+J18+J20+J22+J30+J35+J37+J43+J46+J51+J54+J56)</f>
        <v>1007827100</v>
      </c>
      <c r="K8" s="19">
        <f>SUM(K9+K18+K20+K22+K30+K35+K37+K43+K46+K51+K54+K56)</f>
        <v>1285354650.6500003</v>
      </c>
      <c r="L8" s="19">
        <f>SUM(L9+L18+L20+L22+L30+L37+L43+L46+L51+L54+L56+L35)</f>
        <v>511383856.54000002</v>
      </c>
      <c r="M8" s="19">
        <f t="shared" ref="M8:M14" si="2">L8/J8*100</f>
        <v>50.741228980645595</v>
      </c>
      <c r="N8" s="19">
        <f>L8/K8*100</f>
        <v>39.78542858046179</v>
      </c>
      <c r="O8" s="26">
        <f>O9+O18+O20+O22+O30+O35+O37+O43+O46+O51+O54+O56+0.1</f>
        <v>99.999999999999986</v>
      </c>
      <c r="P8" s="19">
        <f>E8/L8*100</f>
        <v>102.55679747860349</v>
      </c>
      <c r="Q8" s="19">
        <f>G8-N8</f>
        <v>-1.6196725058386292</v>
      </c>
    </row>
    <row r="9" spans="1:17" ht="34.5" customHeight="1" x14ac:dyDescent="0.25">
      <c r="A9" s="4" t="s">
        <v>12</v>
      </c>
      <c r="B9" s="5" t="s">
        <v>13</v>
      </c>
      <c r="C9" s="20">
        <f>SUM(C10:C17)</f>
        <v>118246100</v>
      </c>
      <c r="D9" s="30">
        <f>D10+D11+D12+D13+D14+D15+D16+D17</f>
        <v>127569095.84999999</v>
      </c>
      <c r="E9" s="30">
        <f>E10+E11+E12+E13+E14+E15+E16+E17</f>
        <v>52728180.019999996</v>
      </c>
      <c r="F9" s="24">
        <f t="shared" si="0"/>
        <v>44.591897762378629</v>
      </c>
      <c r="G9" s="24">
        <f t="shared" si="1"/>
        <v>41.333035770669376</v>
      </c>
      <c r="H9" s="27">
        <f>H10+H11+H12+H13+H14+H15+H16+H17</f>
        <v>10.053824886511043</v>
      </c>
      <c r="I9" s="20"/>
      <c r="J9" s="20">
        <f>SUM(J10:J17)</f>
        <v>94531700</v>
      </c>
      <c r="K9" s="30">
        <f>K10+K11+K12+K13+K14+K15+K16+K17</f>
        <v>107458238.99000001</v>
      </c>
      <c r="L9" s="30">
        <f>L10+L11+L12+L13+L14+L15+L16+L17</f>
        <v>43763253.200000003</v>
      </c>
      <c r="M9" s="20">
        <f t="shared" si="2"/>
        <v>46.294791271076271</v>
      </c>
      <c r="N9" s="20">
        <f>L9/K9*100</f>
        <v>40.725823921302656</v>
      </c>
      <c r="O9" s="27">
        <f>O10+O11+O12+O13+O14+O15+O16+O17-0.1</f>
        <v>8.5578089023185413</v>
      </c>
      <c r="P9" s="21">
        <f>E9/L9*100</f>
        <v>120.48505575906316</v>
      </c>
      <c r="Q9" s="20">
        <f t="shared" ref="Q9:Q17" si="3">G9-N9</f>
        <v>0.60721184936672046</v>
      </c>
    </row>
    <row r="10" spans="1:17" ht="65.25" customHeight="1" x14ac:dyDescent="0.25">
      <c r="A10" s="7" t="s">
        <v>14</v>
      </c>
      <c r="B10" s="8" t="s">
        <v>15</v>
      </c>
      <c r="C10" s="22">
        <v>2619400</v>
      </c>
      <c r="D10" s="31">
        <v>2726926</v>
      </c>
      <c r="E10" s="31">
        <v>2606446.0699999998</v>
      </c>
      <c r="F10" s="25">
        <f t="shared" si="0"/>
        <v>99.505461937848366</v>
      </c>
      <c r="G10" s="25">
        <f t="shared" si="1"/>
        <v>95.581840871369437</v>
      </c>
      <c r="H10" s="28">
        <f>E10/E8*100</f>
        <v>0.49697813112410361</v>
      </c>
      <c r="I10" s="22"/>
      <c r="J10" s="22">
        <v>2380300</v>
      </c>
      <c r="K10" s="31">
        <v>2380300</v>
      </c>
      <c r="L10" s="31">
        <v>1975114.42</v>
      </c>
      <c r="M10" s="22">
        <f t="shared" si="2"/>
        <v>82.977541486367258</v>
      </c>
      <c r="N10" s="22">
        <f>L10/K10*100</f>
        <v>82.977541486367258</v>
      </c>
      <c r="O10" s="28">
        <f>L10/L8*100</f>
        <v>0.38622932553317862</v>
      </c>
      <c r="P10" s="23">
        <f>E10/L10*100</f>
        <v>131.96430766780588</v>
      </c>
      <c r="Q10" s="22">
        <f>G10-N10</f>
        <v>12.604299385002179</v>
      </c>
    </row>
    <row r="11" spans="1:17" ht="94.5" customHeight="1" x14ac:dyDescent="0.25">
      <c r="A11" s="7" t="s">
        <v>17</v>
      </c>
      <c r="B11" s="8" t="s">
        <v>16</v>
      </c>
      <c r="C11" s="22">
        <v>1594700</v>
      </c>
      <c r="D11" s="31">
        <v>1594700</v>
      </c>
      <c r="E11" s="31">
        <v>802340.92</v>
      </c>
      <c r="F11" s="25">
        <f t="shared" si="0"/>
        <v>50.31296921050982</v>
      </c>
      <c r="G11" s="25">
        <f t="shared" si="1"/>
        <v>50.31296921050982</v>
      </c>
      <c r="H11" s="28">
        <f>E11/E8*100</f>
        <v>0.1529845161714756</v>
      </c>
      <c r="I11" s="22"/>
      <c r="J11" s="22">
        <v>1372600</v>
      </c>
      <c r="K11" s="31">
        <v>1522330</v>
      </c>
      <c r="L11" s="31">
        <v>714055</v>
      </c>
      <c r="M11" s="22">
        <f t="shared" si="2"/>
        <v>52.022074894361069</v>
      </c>
      <c r="N11" s="22">
        <f>L11/K11*100</f>
        <v>46.905401588354692</v>
      </c>
      <c r="O11" s="28">
        <f>L11/L8*100+0.1</f>
        <v>0.23963190094252559</v>
      </c>
      <c r="P11" s="23">
        <f>E11/L11*100</f>
        <v>112.36402237922849</v>
      </c>
      <c r="Q11" s="22">
        <f>G11-N11</f>
        <v>3.4075676221551277</v>
      </c>
    </row>
    <row r="12" spans="1:17" ht="129" customHeight="1" x14ac:dyDescent="0.25">
      <c r="A12" s="7" t="s">
        <v>19</v>
      </c>
      <c r="B12" s="8" t="s">
        <v>18</v>
      </c>
      <c r="C12" s="22">
        <v>45869900</v>
      </c>
      <c r="D12" s="31">
        <v>54144762.979999997</v>
      </c>
      <c r="E12" s="31">
        <v>24144523.07</v>
      </c>
      <c r="F12" s="25">
        <f t="shared" si="0"/>
        <v>52.636964697982769</v>
      </c>
      <c r="G12" s="25">
        <f t="shared" si="1"/>
        <v>44.592536269700744</v>
      </c>
      <c r="H12" s="28">
        <f>E12/E8*100</f>
        <v>4.603701603621289</v>
      </c>
      <c r="I12" s="22"/>
      <c r="J12" s="22">
        <v>37127500</v>
      </c>
      <c r="K12" s="31">
        <v>40836308.600000001</v>
      </c>
      <c r="L12" s="31">
        <v>19417711.91</v>
      </c>
      <c r="M12" s="22">
        <f t="shared" si="2"/>
        <v>52.300079213520981</v>
      </c>
      <c r="N12" s="22">
        <f t="shared" ref="N12:N16" si="4">L12/K12*100</f>
        <v>47.550115511665027</v>
      </c>
      <c r="O12" s="28">
        <f>L12/L8*100</f>
        <v>3.7970912968155384</v>
      </c>
      <c r="P12" s="23">
        <f t="shared" ref="P12" si="5">E12/L12*100</f>
        <v>124.34278138386492</v>
      </c>
      <c r="Q12" s="22">
        <f t="shared" si="3"/>
        <v>-2.9575792419642823</v>
      </c>
    </row>
    <row r="13" spans="1:17" ht="26.25" customHeight="1" x14ac:dyDescent="0.25">
      <c r="A13" s="7" t="s">
        <v>21</v>
      </c>
      <c r="B13" s="8" t="s">
        <v>20</v>
      </c>
      <c r="C13" s="22">
        <v>10200</v>
      </c>
      <c r="D13" s="31">
        <v>10200</v>
      </c>
      <c r="E13" s="31">
        <v>0</v>
      </c>
      <c r="F13" s="25">
        <f t="shared" si="0"/>
        <v>0</v>
      </c>
      <c r="G13" s="25">
        <f t="shared" si="1"/>
        <v>0</v>
      </c>
      <c r="H13" s="28">
        <f>E13/E8*100</f>
        <v>0</v>
      </c>
      <c r="I13" s="22"/>
      <c r="J13" s="22">
        <v>9400</v>
      </c>
      <c r="K13" s="31">
        <v>9400</v>
      </c>
      <c r="L13" s="31">
        <v>0</v>
      </c>
      <c r="M13" s="22">
        <f t="shared" si="2"/>
        <v>0</v>
      </c>
      <c r="N13" s="22">
        <f t="shared" si="4"/>
        <v>0</v>
      </c>
      <c r="O13" s="28">
        <f>L13/L8*100</f>
        <v>0</v>
      </c>
      <c r="P13" s="23">
        <f>IFERROR(E13/L13*100,0)</f>
        <v>0</v>
      </c>
      <c r="Q13" s="22">
        <f t="shared" si="3"/>
        <v>0</v>
      </c>
    </row>
    <row r="14" spans="1:17" ht="79.5" customHeight="1" x14ac:dyDescent="0.25">
      <c r="A14" s="7" t="s">
        <v>23</v>
      </c>
      <c r="B14" s="8" t="s">
        <v>22</v>
      </c>
      <c r="C14" s="22">
        <v>18125700</v>
      </c>
      <c r="D14" s="31">
        <v>18125700</v>
      </c>
      <c r="E14" s="31">
        <v>6913100.71</v>
      </c>
      <c r="F14" s="25">
        <f t="shared" si="0"/>
        <v>38.139772312241732</v>
      </c>
      <c r="G14" s="25">
        <f t="shared" si="1"/>
        <v>38.139772312241732</v>
      </c>
      <c r="H14" s="28">
        <f>E14/E8*100</f>
        <v>1.3181396349123442</v>
      </c>
      <c r="I14" s="22"/>
      <c r="J14" s="22">
        <v>16896900</v>
      </c>
      <c r="K14" s="31">
        <v>16896900</v>
      </c>
      <c r="L14" s="31">
        <v>6817455.2400000002</v>
      </c>
      <c r="M14" s="22">
        <f t="shared" si="2"/>
        <v>40.347372831702863</v>
      </c>
      <c r="N14" s="22">
        <f t="shared" si="4"/>
        <v>40.347372831702863</v>
      </c>
      <c r="O14" s="28">
        <f>L14/L8*100</f>
        <v>1.3331385323984595</v>
      </c>
      <c r="P14" s="23">
        <f>E14/L14*100</f>
        <v>101.40294973172423</v>
      </c>
      <c r="Q14" s="22">
        <f>G14-N14</f>
        <v>-2.2076005194611312</v>
      </c>
    </row>
    <row r="15" spans="1:17" ht="54.75" customHeight="1" x14ac:dyDescent="0.25">
      <c r="A15" s="7" t="s">
        <v>121</v>
      </c>
      <c r="B15" s="8" t="s">
        <v>122</v>
      </c>
      <c r="C15" s="22">
        <v>584800</v>
      </c>
      <c r="D15" s="22">
        <v>584800</v>
      </c>
      <c r="E15" s="22">
        <v>0</v>
      </c>
      <c r="F15" s="25">
        <v>0</v>
      </c>
      <c r="G15" s="25">
        <v>0</v>
      </c>
      <c r="H15" s="28">
        <f>E15/E8*100</f>
        <v>0</v>
      </c>
      <c r="I15" s="22">
        <v>0</v>
      </c>
      <c r="J15" s="22">
        <v>0</v>
      </c>
      <c r="K15" s="31">
        <v>0</v>
      </c>
      <c r="L15" s="31">
        <v>0</v>
      </c>
      <c r="M15" s="22">
        <v>0</v>
      </c>
      <c r="N15" s="22">
        <v>0</v>
      </c>
      <c r="O15" s="28">
        <v>0</v>
      </c>
      <c r="P15" s="23">
        <v>0</v>
      </c>
      <c r="Q15" s="22">
        <f>G15-N15</f>
        <v>0</v>
      </c>
    </row>
    <row r="16" spans="1:17" ht="25.5" customHeight="1" x14ac:dyDescent="0.25">
      <c r="A16" s="7" t="s">
        <v>25</v>
      </c>
      <c r="B16" s="8" t="s">
        <v>24</v>
      </c>
      <c r="C16" s="22">
        <v>2000000</v>
      </c>
      <c r="D16" s="31">
        <v>695000</v>
      </c>
      <c r="E16" s="31">
        <v>0</v>
      </c>
      <c r="F16" s="22">
        <f t="shared" ref="F16:F22" si="6">E16/C16*100</f>
        <v>0</v>
      </c>
      <c r="G16" s="25">
        <f t="shared" ref="G16" si="7">E16/D16*100</f>
        <v>0</v>
      </c>
      <c r="H16" s="28">
        <f>E16/E8*100</f>
        <v>0</v>
      </c>
      <c r="I16" s="22"/>
      <c r="J16" s="22">
        <v>1000000</v>
      </c>
      <c r="K16" s="31">
        <v>296369.55</v>
      </c>
      <c r="L16" s="31">
        <v>0</v>
      </c>
      <c r="M16" s="22">
        <f t="shared" ref="M16:M57" si="8">L16/J16*100</f>
        <v>0</v>
      </c>
      <c r="N16" s="22">
        <f t="shared" si="4"/>
        <v>0</v>
      </c>
      <c r="O16" s="28">
        <f>L16/L8*100</f>
        <v>0</v>
      </c>
      <c r="P16" s="23">
        <f>IFERROR(E16/L16*100,0)</f>
        <v>0</v>
      </c>
      <c r="Q16" s="22">
        <f t="shared" si="3"/>
        <v>0</v>
      </c>
    </row>
    <row r="17" spans="1:17" ht="38.25" customHeight="1" x14ac:dyDescent="0.25">
      <c r="A17" s="7" t="s">
        <v>27</v>
      </c>
      <c r="B17" s="8" t="s">
        <v>26</v>
      </c>
      <c r="C17" s="22">
        <v>47441400</v>
      </c>
      <c r="D17" s="31">
        <v>49687006.869999997</v>
      </c>
      <c r="E17" s="31">
        <v>18261769.25</v>
      </c>
      <c r="F17" s="25">
        <f t="shared" si="6"/>
        <v>38.493318599366802</v>
      </c>
      <c r="G17" s="25">
        <f t="shared" ref="G17:G22" si="9">E17/D17*100</f>
        <v>36.753611055259775</v>
      </c>
      <c r="H17" s="28">
        <f>E17/E8*100</f>
        <v>3.4820210006818302</v>
      </c>
      <c r="I17" s="22"/>
      <c r="J17" s="22">
        <v>35745000</v>
      </c>
      <c r="K17" s="31">
        <v>45516630.840000004</v>
      </c>
      <c r="L17" s="31">
        <v>14838916.630000001</v>
      </c>
      <c r="M17" s="22">
        <f>L17/J17*100</f>
        <v>41.513265155965875</v>
      </c>
      <c r="N17" s="22">
        <f>L17/K17*100</f>
        <v>32.601087462210771</v>
      </c>
      <c r="O17" s="28">
        <f>L17/L8*100</f>
        <v>2.9017178466288391</v>
      </c>
      <c r="P17" s="23">
        <f>E17/L17*100</f>
        <v>123.06672855806724</v>
      </c>
      <c r="Q17" s="22">
        <f t="shared" si="3"/>
        <v>4.1525235930490041</v>
      </c>
    </row>
    <row r="18" spans="1:17" ht="38.25" customHeight="1" x14ac:dyDescent="0.25">
      <c r="A18" s="4" t="s">
        <v>112</v>
      </c>
      <c r="B18" s="5" t="s">
        <v>114</v>
      </c>
      <c r="C18" s="20">
        <f>SUM(C19)</f>
        <v>1208100</v>
      </c>
      <c r="D18" s="30">
        <f>D19</f>
        <v>1258800</v>
      </c>
      <c r="E18" s="30">
        <f>E19</f>
        <v>542408.93000000005</v>
      </c>
      <c r="F18" s="35">
        <f t="shared" si="6"/>
        <v>44.897684794305107</v>
      </c>
      <c r="G18" s="24">
        <f t="shared" si="9"/>
        <v>43.089365268509695</v>
      </c>
      <c r="H18" s="27">
        <f>E18/E8*100</f>
        <v>0.10342257967241378</v>
      </c>
      <c r="I18" s="20"/>
      <c r="J18" s="20">
        <f>SUM(J19)</f>
        <v>0</v>
      </c>
      <c r="K18" s="30">
        <f>K19</f>
        <v>1425400</v>
      </c>
      <c r="L18" s="30">
        <f>L19</f>
        <v>497806.02</v>
      </c>
      <c r="M18" s="20">
        <f t="shared" ref="M18:Q18" si="10">SUM(M19)</f>
        <v>0</v>
      </c>
      <c r="N18" s="20">
        <f t="shared" si="10"/>
        <v>34.923952574715869</v>
      </c>
      <c r="O18" s="27">
        <f>O19</f>
        <v>9.7344883619935318E-2</v>
      </c>
      <c r="P18" s="21">
        <f t="shared" ref="P18:P57" si="11">E18/L18*100</f>
        <v>108.95989767259142</v>
      </c>
      <c r="Q18" s="20">
        <f t="shared" si="10"/>
        <v>8.1654126937938258</v>
      </c>
    </row>
    <row r="19" spans="1:17" ht="38.25" customHeight="1" x14ac:dyDescent="0.25">
      <c r="A19" s="7" t="s">
        <v>113</v>
      </c>
      <c r="B19" s="8" t="s">
        <v>111</v>
      </c>
      <c r="C19" s="22">
        <v>1208100</v>
      </c>
      <c r="D19" s="31">
        <v>1258800</v>
      </c>
      <c r="E19" s="31">
        <v>542408.93000000005</v>
      </c>
      <c r="F19" s="25">
        <f t="shared" si="6"/>
        <v>44.897684794305107</v>
      </c>
      <c r="G19" s="25">
        <f t="shared" si="9"/>
        <v>43.089365268509695</v>
      </c>
      <c r="H19" s="28">
        <f>E19/E8*100</f>
        <v>0.10342257967241378</v>
      </c>
      <c r="I19" s="22"/>
      <c r="J19" s="22">
        <v>0</v>
      </c>
      <c r="K19" s="31">
        <v>1425400</v>
      </c>
      <c r="L19" s="31">
        <v>497806.02</v>
      </c>
      <c r="M19" s="22">
        <v>0</v>
      </c>
      <c r="N19" s="22">
        <f t="shared" ref="N19:N28" si="12">L19/K19*100</f>
        <v>34.923952574715869</v>
      </c>
      <c r="O19" s="28">
        <f>L19/L8*100</f>
        <v>9.7344883619935318E-2</v>
      </c>
      <c r="P19" s="23">
        <f t="shared" si="11"/>
        <v>108.95989767259142</v>
      </c>
      <c r="Q19" s="22">
        <f>G19-N19</f>
        <v>8.1654126937938258</v>
      </c>
    </row>
    <row r="20" spans="1:17" ht="69" customHeight="1" x14ac:dyDescent="0.25">
      <c r="A20" s="4" t="s">
        <v>95</v>
      </c>
      <c r="B20" s="5" t="s">
        <v>28</v>
      </c>
      <c r="C20" s="20">
        <f>SUM(C21:C21)</f>
        <v>31959800</v>
      </c>
      <c r="D20" s="30">
        <f>D21</f>
        <v>31659019.920000002</v>
      </c>
      <c r="E20" s="30">
        <f>E21</f>
        <v>11172655.6</v>
      </c>
      <c r="F20" s="24">
        <f t="shared" si="6"/>
        <v>34.958465322060839</v>
      </c>
      <c r="G20" s="24">
        <f t="shared" si="9"/>
        <v>35.290592154250113</v>
      </c>
      <c r="H20" s="27">
        <f>SUM(H21:H21)</f>
        <v>2.1303205018092899</v>
      </c>
      <c r="I20" s="20"/>
      <c r="J20" s="20">
        <f>SUM(J21:J21)</f>
        <v>26383600</v>
      </c>
      <c r="K20" s="30">
        <f>K21</f>
        <v>26508952.969999999</v>
      </c>
      <c r="L20" s="30">
        <f>L21</f>
        <v>9330768.5</v>
      </c>
      <c r="M20" s="20">
        <f t="shared" si="8"/>
        <v>35.365789733015959</v>
      </c>
      <c r="N20" s="20">
        <f t="shared" si="12"/>
        <v>35.198555410919347</v>
      </c>
      <c r="O20" s="27">
        <f>SUM(O21:O21)</f>
        <v>1.824611469578167</v>
      </c>
      <c r="P20" s="21">
        <f t="shared" si="11"/>
        <v>119.73992924591366</v>
      </c>
      <c r="Q20" s="20">
        <f t="shared" ref="Q20:Q57" si="13">G20-N20</f>
        <v>9.2036743330766058E-2</v>
      </c>
    </row>
    <row r="21" spans="1:17" ht="38.25" customHeight="1" x14ac:dyDescent="0.25">
      <c r="A21" s="7" t="s">
        <v>32</v>
      </c>
      <c r="B21" s="8" t="s">
        <v>30</v>
      </c>
      <c r="C21" s="22">
        <v>31959800</v>
      </c>
      <c r="D21" s="31">
        <v>31659019.920000002</v>
      </c>
      <c r="E21" s="31">
        <v>11172655.6</v>
      </c>
      <c r="F21" s="25">
        <f t="shared" si="6"/>
        <v>34.958465322060839</v>
      </c>
      <c r="G21" s="25">
        <f t="shared" si="9"/>
        <v>35.290592154250113</v>
      </c>
      <c r="H21" s="28">
        <f>E21/E8*100</f>
        <v>2.1303205018092899</v>
      </c>
      <c r="I21" s="22"/>
      <c r="J21" s="22">
        <v>26383600</v>
      </c>
      <c r="K21" s="31">
        <v>26508952.969999999</v>
      </c>
      <c r="L21" s="31">
        <v>9330768.5</v>
      </c>
      <c r="M21" s="22">
        <f>L21/J21*100</f>
        <v>35.365789733015959</v>
      </c>
      <c r="N21" s="22">
        <f t="shared" si="12"/>
        <v>35.198555410919347</v>
      </c>
      <c r="O21" s="28">
        <f>L21/L8*100</f>
        <v>1.824611469578167</v>
      </c>
      <c r="P21" s="23">
        <f>E21/L21*100</f>
        <v>119.73992924591366</v>
      </c>
      <c r="Q21" s="22">
        <f t="shared" si="13"/>
        <v>9.2036743330766058E-2</v>
      </c>
    </row>
    <row r="22" spans="1:17" ht="33.75" customHeight="1" x14ac:dyDescent="0.25">
      <c r="A22" s="4" t="s">
        <v>33</v>
      </c>
      <c r="B22" s="5" t="s">
        <v>34</v>
      </c>
      <c r="C22" s="20">
        <f>SUM(C23:C29)</f>
        <v>83940728.909999996</v>
      </c>
      <c r="D22" s="30">
        <f>D23+D24+D25+D26+D27+D28+D29</f>
        <v>83709759.819999993</v>
      </c>
      <c r="E22" s="30">
        <f>E23+E24+E25+E26+E27+E28+E29</f>
        <v>22742729.240000002</v>
      </c>
      <c r="F22" s="24">
        <f t="shared" si="6"/>
        <v>27.093795271166183</v>
      </c>
      <c r="G22" s="24">
        <f t="shared" si="9"/>
        <v>27.168551539155526</v>
      </c>
      <c r="H22" s="27">
        <f>H23+H24+H25+H26+H27+H28+H29</f>
        <v>4.3364177776203547</v>
      </c>
      <c r="I22" s="20"/>
      <c r="J22" s="20">
        <f>SUM(J23:J29)</f>
        <v>52886100</v>
      </c>
      <c r="K22" s="30">
        <f>K23+K24+K25+K26+K27+K28+K29</f>
        <v>86599732.529999986</v>
      </c>
      <c r="L22" s="30">
        <f>L23+L24+L25+L26+L27+L28+L29</f>
        <v>31577686.48</v>
      </c>
      <c r="M22" s="20">
        <f>L22/J22*100</f>
        <v>59.708858244415829</v>
      </c>
      <c r="N22" s="20">
        <f t="shared" si="12"/>
        <v>36.463953822329437</v>
      </c>
      <c r="O22" s="27">
        <f>O23+O24+O25+O26+O27+O28+O29-0.1</f>
        <v>6.0749478549544351</v>
      </c>
      <c r="P22" s="21">
        <f t="shared" si="11"/>
        <v>72.021518278118009</v>
      </c>
      <c r="Q22" s="20">
        <f t="shared" si="13"/>
        <v>-9.2954022831739103</v>
      </c>
    </row>
    <row r="23" spans="1:17" ht="21" customHeight="1" x14ac:dyDescent="0.25">
      <c r="A23" s="7" t="s">
        <v>41</v>
      </c>
      <c r="B23" s="8" t="s">
        <v>35</v>
      </c>
      <c r="C23" s="22">
        <v>0</v>
      </c>
      <c r="D23" s="31">
        <v>0</v>
      </c>
      <c r="E23" s="31">
        <v>0</v>
      </c>
      <c r="F23" s="25">
        <v>0</v>
      </c>
      <c r="G23" s="25">
        <v>0</v>
      </c>
      <c r="H23" s="28">
        <f>E23/E8*100</f>
        <v>0</v>
      </c>
      <c r="I23" s="22"/>
      <c r="J23" s="22">
        <v>0</v>
      </c>
      <c r="K23" s="31">
        <v>0</v>
      </c>
      <c r="L23" s="31">
        <v>0</v>
      </c>
      <c r="M23" s="22">
        <v>0</v>
      </c>
      <c r="N23" s="22">
        <v>0</v>
      </c>
      <c r="O23" s="28">
        <f>L23/L8*100</f>
        <v>0</v>
      </c>
      <c r="P23" s="23">
        <f>IFERROR(E23/L23*100,0)</f>
        <v>0</v>
      </c>
      <c r="Q23" s="22">
        <f>G23-N23</f>
        <v>0</v>
      </c>
    </row>
    <row r="24" spans="1:17" ht="39" customHeight="1" x14ac:dyDescent="0.25">
      <c r="A24" s="7" t="s">
        <v>42</v>
      </c>
      <c r="B24" s="8" t="s">
        <v>36</v>
      </c>
      <c r="C24" s="22">
        <v>22937300</v>
      </c>
      <c r="D24" s="31">
        <v>12024933.4</v>
      </c>
      <c r="E24" s="31">
        <v>5850779.4900000002</v>
      </c>
      <c r="F24" s="25">
        <f>E24/C24*100</f>
        <v>25.507707925518698</v>
      </c>
      <c r="G24" s="25">
        <f>E24/D24*100</f>
        <v>48.655400370034478</v>
      </c>
      <c r="H24" s="28">
        <f>E24/E8*100+0.1</f>
        <v>1.2155839708432703</v>
      </c>
      <c r="I24" s="22"/>
      <c r="J24" s="22">
        <v>15634600</v>
      </c>
      <c r="K24" s="31">
        <v>18551766.059999999</v>
      </c>
      <c r="L24" s="31">
        <v>12880057.140000001</v>
      </c>
      <c r="M24" s="22">
        <f>L24/J24*100</f>
        <v>82.38175034858584</v>
      </c>
      <c r="N24" s="22">
        <f t="shared" si="12"/>
        <v>69.427660408951937</v>
      </c>
      <c r="O24" s="28">
        <f>L24/L8*100</f>
        <v>2.5186671372745089</v>
      </c>
      <c r="P24" s="23">
        <f t="shared" ref="P24:P26" si="14">IFERROR(E24/L24*100,0)</f>
        <v>45.425105078377001</v>
      </c>
      <c r="Q24" s="22">
        <f t="shared" si="13"/>
        <v>-20.772260038917459</v>
      </c>
    </row>
    <row r="25" spans="1:17" ht="31.5" customHeight="1" x14ac:dyDescent="0.25">
      <c r="A25" s="7" t="s">
        <v>124</v>
      </c>
      <c r="B25" s="8" t="s">
        <v>123</v>
      </c>
      <c r="C25" s="22">
        <v>1763000</v>
      </c>
      <c r="D25" s="22">
        <v>1763000</v>
      </c>
      <c r="E25" s="22">
        <v>63000</v>
      </c>
      <c r="F25" s="25">
        <f>E25/C25*100</f>
        <v>3.5734543391945546</v>
      </c>
      <c r="G25" s="25">
        <f>E25/D25*100</f>
        <v>3.5734543391945546</v>
      </c>
      <c r="H25" s="34">
        <f>E25/E8*100+0.1</f>
        <v>0.11201238062094972</v>
      </c>
      <c r="I25" s="22">
        <v>0</v>
      </c>
      <c r="J25" s="22">
        <v>0</v>
      </c>
      <c r="K25" s="22">
        <v>0</v>
      </c>
      <c r="L25" s="31">
        <v>0</v>
      </c>
      <c r="M25" s="22">
        <v>0</v>
      </c>
      <c r="N25" s="22">
        <v>0</v>
      </c>
      <c r="O25" s="28">
        <f>L25/L8*100</f>
        <v>0</v>
      </c>
      <c r="P25" s="23">
        <f t="shared" si="14"/>
        <v>0</v>
      </c>
      <c r="Q25" s="22">
        <f t="shared" si="13"/>
        <v>3.5734543391945546</v>
      </c>
    </row>
    <row r="26" spans="1:17" ht="31.5" customHeight="1" x14ac:dyDescent="0.25">
      <c r="A26" s="7" t="s">
        <v>43</v>
      </c>
      <c r="B26" s="8" t="s">
        <v>37</v>
      </c>
      <c r="C26" s="22">
        <v>15983400</v>
      </c>
      <c r="D26" s="31">
        <v>15983400</v>
      </c>
      <c r="E26" s="31">
        <v>8245981.1500000004</v>
      </c>
      <c r="F26" s="25">
        <f t="shared" ref="F26:F33" si="15">E26/C26*100</f>
        <v>51.590907754295081</v>
      </c>
      <c r="G26" s="25">
        <f t="shared" ref="G26:G33" si="16">E26/D26*100</f>
        <v>51.590907754295081</v>
      </c>
      <c r="H26" s="28">
        <f>E26/E8*100</f>
        <v>1.572283558205978</v>
      </c>
      <c r="I26" s="22"/>
      <c r="J26" s="22">
        <v>13818200</v>
      </c>
      <c r="K26" s="31">
        <v>15067022.35</v>
      </c>
      <c r="L26" s="31">
        <v>7028258.5499999998</v>
      </c>
      <c r="M26" s="22">
        <f>L26/J26*100</f>
        <v>50.862330477196736</v>
      </c>
      <c r="N26" s="22">
        <f t="shared" si="12"/>
        <v>46.646632537848461</v>
      </c>
      <c r="O26" s="28">
        <f>L26/L8*100-0.1</f>
        <v>1.2743606608063223</v>
      </c>
      <c r="P26" s="23">
        <f t="shared" si="14"/>
        <v>117.32609281996322</v>
      </c>
      <c r="Q26" s="22">
        <f t="shared" si="13"/>
        <v>4.9442752164466199</v>
      </c>
    </row>
    <row r="27" spans="1:17" ht="36.75" customHeight="1" x14ac:dyDescent="0.25">
      <c r="A27" s="7" t="s">
        <v>44</v>
      </c>
      <c r="B27" s="8" t="s">
        <v>38</v>
      </c>
      <c r="C27" s="22">
        <v>36312828.909999996</v>
      </c>
      <c r="D27" s="31">
        <v>48122509.759999998</v>
      </c>
      <c r="E27" s="31">
        <v>6442273.6699999999</v>
      </c>
      <c r="F27" s="25">
        <f t="shared" si="15"/>
        <v>17.741040462495878</v>
      </c>
      <c r="G27" s="25">
        <f t="shared" si="16"/>
        <v>13.387235416709073</v>
      </c>
      <c r="H27" s="28">
        <f>E27/E8*100-0.1</f>
        <v>1.1283657680692469</v>
      </c>
      <c r="I27" s="22"/>
      <c r="J27" s="22">
        <v>18638000</v>
      </c>
      <c r="K27" s="31">
        <v>46798376.259999998</v>
      </c>
      <c r="L27" s="31">
        <v>9970803.2799999993</v>
      </c>
      <c r="M27" s="22">
        <f>L27/J27*100</f>
        <v>53.497173945702329</v>
      </c>
      <c r="N27" s="22">
        <f t="shared" si="12"/>
        <v>21.305874427362024</v>
      </c>
      <c r="O27" s="28">
        <f>L27/L8*100+0.1</f>
        <v>2.0497688776219887</v>
      </c>
      <c r="P27" s="23">
        <f>IFERROR(E27/L27*100,0)</f>
        <v>64.611380739225652</v>
      </c>
      <c r="Q27" s="22">
        <f t="shared" si="13"/>
        <v>-7.9186390106529512</v>
      </c>
    </row>
    <row r="28" spans="1:17" ht="29.25" customHeight="1" x14ac:dyDescent="0.25">
      <c r="A28" s="7" t="s">
        <v>45</v>
      </c>
      <c r="B28" s="8" t="s">
        <v>39</v>
      </c>
      <c r="C28" s="22">
        <v>1238500</v>
      </c>
      <c r="D28" s="31">
        <v>2072216.66</v>
      </c>
      <c r="E28" s="31">
        <v>586874.93000000005</v>
      </c>
      <c r="F28" s="25">
        <f t="shared" si="15"/>
        <v>47.385945094872831</v>
      </c>
      <c r="G28" s="25">
        <f t="shared" si="16"/>
        <v>28.321118217435821</v>
      </c>
      <c r="H28" s="28">
        <f>E28/E8*100</f>
        <v>0.11190103231830506</v>
      </c>
      <c r="I28" s="22"/>
      <c r="J28" s="22">
        <v>1621600</v>
      </c>
      <c r="K28" s="31">
        <v>2404222</v>
      </c>
      <c r="L28" s="31">
        <v>487221.51</v>
      </c>
      <c r="M28" s="22">
        <f>L28/J28*100</f>
        <v>30.045727059694126</v>
      </c>
      <c r="N28" s="22">
        <f t="shared" si="12"/>
        <v>20.265246304209843</v>
      </c>
      <c r="O28" s="28">
        <f>L28/L8*100</f>
        <v>9.527510572909334E-2</v>
      </c>
      <c r="P28" s="23">
        <f>E28/L28*100</f>
        <v>120.45341142676563</v>
      </c>
      <c r="Q28" s="22">
        <f t="shared" si="13"/>
        <v>8.0558719132259782</v>
      </c>
    </row>
    <row r="29" spans="1:17" ht="32.25" customHeight="1" x14ac:dyDescent="0.25">
      <c r="A29" s="7" t="s">
        <v>46</v>
      </c>
      <c r="B29" s="8" t="s">
        <v>40</v>
      </c>
      <c r="C29" s="22">
        <v>5705700</v>
      </c>
      <c r="D29" s="31">
        <v>3743700</v>
      </c>
      <c r="E29" s="31">
        <v>1553820</v>
      </c>
      <c r="F29" s="25">
        <f t="shared" si="15"/>
        <v>27.232767232767234</v>
      </c>
      <c r="G29" s="25">
        <f t="shared" si="16"/>
        <v>41.504928279509578</v>
      </c>
      <c r="H29" s="28">
        <f>E29/E8*100-0.1</f>
        <v>0.1962710675626044</v>
      </c>
      <c r="I29" s="22"/>
      <c r="J29" s="22">
        <v>3173700</v>
      </c>
      <c r="K29" s="31">
        <v>3778345.86</v>
      </c>
      <c r="L29" s="31">
        <v>1211346</v>
      </c>
      <c r="M29" s="22">
        <f>L29/J29*100</f>
        <v>38.168257869363835</v>
      </c>
      <c r="N29" s="22">
        <f>L29/K29*100</f>
        <v>32.060220130297971</v>
      </c>
      <c r="O29" s="28">
        <f>L29/L8*100</f>
        <v>0.23687607352252221</v>
      </c>
      <c r="P29" s="23">
        <f t="shared" si="11"/>
        <v>128.27218647686126</v>
      </c>
      <c r="Q29" s="22">
        <f t="shared" si="13"/>
        <v>9.444708149211607</v>
      </c>
    </row>
    <row r="30" spans="1:17" ht="50.25" customHeight="1" x14ac:dyDescent="0.25">
      <c r="A30" s="4" t="s">
        <v>47</v>
      </c>
      <c r="B30" s="5" t="s">
        <v>48</v>
      </c>
      <c r="C30" s="20">
        <f>SUM(C31:C34)</f>
        <v>147018973.81999999</v>
      </c>
      <c r="D30" s="30">
        <f>D31+D32+D33+D34</f>
        <v>333526473.69999999</v>
      </c>
      <c r="E30" s="30">
        <f>E31+E32+E33+E34</f>
        <v>50658931.890000001</v>
      </c>
      <c r="F30" s="24">
        <f t="shared" si="15"/>
        <v>34.457410886314136</v>
      </c>
      <c r="G30" s="24">
        <f t="shared" si="16"/>
        <v>15.188878810132067</v>
      </c>
      <c r="H30" s="27">
        <f>H31+H32+H33+H34</f>
        <v>9.6592757414832882</v>
      </c>
      <c r="I30" s="20"/>
      <c r="J30" s="20">
        <f>SUM(J31:J34)</f>
        <v>187837900</v>
      </c>
      <c r="K30" s="30">
        <f>K31+K32+K33+K34</f>
        <v>329488707.13</v>
      </c>
      <c r="L30" s="30">
        <f>L31+L32+L33+L34</f>
        <v>60337385.299999997</v>
      </c>
      <c r="M30" s="20">
        <f>L30/J30*100</f>
        <v>32.12205060853001</v>
      </c>
      <c r="N30" s="20">
        <f>L30/K30*100</f>
        <v>18.312428922243406</v>
      </c>
      <c r="O30" s="27">
        <f>O31+O32+O33+O34+0.1</f>
        <v>11.698844357004154</v>
      </c>
      <c r="P30" s="21">
        <f t="shared" si="11"/>
        <v>83.959441792384069</v>
      </c>
      <c r="Q30" s="20">
        <f t="shared" si="13"/>
        <v>-3.1235501121113387</v>
      </c>
    </row>
    <row r="31" spans="1:17" ht="30" customHeight="1" x14ac:dyDescent="0.25">
      <c r="A31" s="7" t="s">
        <v>53</v>
      </c>
      <c r="B31" s="8" t="s">
        <v>49</v>
      </c>
      <c r="C31" s="22">
        <v>37950600</v>
      </c>
      <c r="D31" s="31">
        <v>9692184.6300000008</v>
      </c>
      <c r="E31" s="31">
        <v>968838.84</v>
      </c>
      <c r="F31" s="25">
        <f t="shared" si="15"/>
        <v>2.5528946577919718</v>
      </c>
      <c r="G31" s="25">
        <f t="shared" si="16"/>
        <v>9.9960832050307307</v>
      </c>
      <c r="H31" s="28">
        <f>E31/E8*100</f>
        <v>0.18473112549903803</v>
      </c>
      <c r="I31" s="22"/>
      <c r="J31" s="22">
        <v>1080600</v>
      </c>
      <c r="K31" s="31">
        <v>25324105.079999998</v>
      </c>
      <c r="L31" s="31">
        <v>22445751.059999999</v>
      </c>
      <c r="M31" s="22" t="s">
        <v>129</v>
      </c>
      <c r="N31" s="22">
        <f>L31/K31*100</f>
        <v>88.633935884774019</v>
      </c>
      <c r="O31" s="28">
        <f>L31/L8*100</f>
        <v>4.389217761363633</v>
      </c>
      <c r="P31" s="23">
        <f>IFERROR(E31/L31*100,0)</f>
        <v>4.3163574139719607</v>
      </c>
      <c r="Q31" s="22">
        <f t="shared" si="13"/>
        <v>-78.63785267974329</v>
      </c>
    </row>
    <row r="32" spans="1:17" ht="19.5" customHeight="1" x14ac:dyDescent="0.25">
      <c r="A32" s="7" t="s">
        <v>54</v>
      </c>
      <c r="B32" s="8" t="s">
        <v>50</v>
      </c>
      <c r="C32" s="22">
        <v>12432000</v>
      </c>
      <c r="D32" s="31">
        <v>218193235.36000001</v>
      </c>
      <c r="E32" s="31">
        <v>2464431.58</v>
      </c>
      <c r="F32" s="25">
        <f t="shared" si="15"/>
        <v>19.823291344916345</v>
      </c>
      <c r="G32" s="25">
        <f t="shared" si="16"/>
        <v>1.1294720369923021</v>
      </c>
      <c r="H32" s="28">
        <f>E32/E8*100</f>
        <v>0.46989984370235677</v>
      </c>
      <c r="I32" s="22"/>
      <c r="J32" s="22">
        <v>108476300</v>
      </c>
      <c r="K32" s="31">
        <v>212971436.24000001</v>
      </c>
      <c r="L32" s="31">
        <v>1835133.97</v>
      </c>
      <c r="M32" s="22">
        <f t="shared" si="8"/>
        <v>1.6917372458315778</v>
      </c>
      <c r="N32" s="22">
        <f t="shared" ref="N32:N36" si="17">L32/K32*100</f>
        <v>0.86168079738729186</v>
      </c>
      <c r="O32" s="28">
        <f>L32/L8*100-0.1</f>
        <v>0.25885645323582041</v>
      </c>
      <c r="P32" s="23">
        <f>IFERROR(E32/L32*100,0)</f>
        <v>134.29164411359025</v>
      </c>
      <c r="Q32" s="22">
        <f t="shared" si="13"/>
        <v>0.26779123960501028</v>
      </c>
    </row>
    <row r="33" spans="1:17" ht="21" customHeight="1" x14ac:dyDescent="0.25">
      <c r="A33" s="7" t="s">
        <v>55</v>
      </c>
      <c r="B33" s="8" t="s">
        <v>51</v>
      </c>
      <c r="C33" s="22">
        <v>96632973.819999993</v>
      </c>
      <c r="D33" s="31">
        <v>105637253.70999999</v>
      </c>
      <c r="E33" s="31">
        <v>47225661.469999999</v>
      </c>
      <c r="F33" s="25">
        <f t="shared" si="15"/>
        <v>48.871166438454125</v>
      </c>
      <c r="G33" s="25">
        <f t="shared" si="16"/>
        <v>44.705499065363767</v>
      </c>
      <c r="H33" s="28">
        <f>E33/E8*100</f>
        <v>9.0046447722818943</v>
      </c>
      <c r="I33" s="22"/>
      <c r="J33" s="22">
        <v>78277500</v>
      </c>
      <c r="K33" s="31">
        <v>91189665.810000002</v>
      </c>
      <c r="L33" s="31">
        <v>36056500.270000003</v>
      </c>
      <c r="M33" s="22">
        <f>L33/J33*100</f>
        <v>46.062406528057238</v>
      </c>
      <c r="N33" s="22">
        <f t="shared" si="17"/>
        <v>39.540116689457136</v>
      </c>
      <c r="O33" s="28">
        <f>L33/L8*100-0.1</f>
        <v>6.9507701424046999</v>
      </c>
      <c r="P33" s="23">
        <f t="shared" ref="P33:P36" si="18">IFERROR(E33/L33*100,0)</f>
        <v>130.97683112992817</v>
      </c>
      <c r="Q33" s="22">
        <f t="shared" si="13"/>
        <v>5.1653823759066313</v>
      </c>
    </row>
    <row r="34" spans="1:17" ht="48.75" customHeight="1" x14ac:dyDescent="0.25">
      <c r="A34" s="7" t="s">
        <v>56</v>
      </c>
      <c r="B34" s="8" t="s">
        <v>52</v>
      </c>
      <c r="C34" s="22">
        <v>3400</v>
      </c>
      <c r="D34" s="31">
        <v>3800</v>
      </c>
      <c r="E34" s="31">
        <v>0</v>
      </c>
      <c r="F34" s="25">
        <f t="shared" ref="F34:F56" si="19">E34/C34*100</f>
        <v>0</v>
      </c>
      <c r="G34" s="25">
        <f t="shared" ref="G34" si="20">E34/D34*100</f>
        <v>0</v>
      </c>
      <c r="H34" s="28">
        <f>E34/E8*100</f>
        <v>0</v>
      </c>
      <c r="I34" s="22"/>
      <c r="J34" s="22">
        <v>3500</v>
      </c>
      <c r="K34" s="31">
        <v>3500</v>
      </c>
      <c r="L34" s="31">
        <v>0</v>
      </c>
      <c r="M34" s="22">
        <f>L34/J34*100</f>
        <v>0</v>
      </c>
      <c r="N34" s="22">
        <f t="shared" si="17"/>
        <v>0</v>
      </c>
      <c r="O34" s="28">
        <f>L34/L8*100</f>
        <v>0</v>
      </c>
      <c r="P34" s="23">
        <f t="shared" si="18"/>
        <v>0</v>
      </c>
      <c r="Q34" s="22">
        <f t="shared" si="13"/>
        <v>0</v>
      </c>
    </row>
    <row r="35" spans="1:17" ht="45" customHeight="1" x14ac:dyDescent="0.25">
      <c r="A35" s="4" t="s">
        <v>117</v>
      </c>
      <c r="B35" s="5" t="s">
        <v>58</v>
      </c>
      <c r="C35" s="20">
        <f>SUM(C36)</f>
        <v>0</v>
      </c>
      <c r="D35" s="30">
        <f>D36</f>
        <v>0</v>
      </c>
      <c r="E35" s="30">
        <v>0</v>
      </c>
      <c r="F35" s="24">
        <v>0</v>
      </c>
      <c r="G35" s="24">
        <v>0</v>
      </c>
      <c r="H35" s="29">
        <f>E35/E8*100</f>
        <v>0</v>
      </c>
      <c r="I35" s="20"/>
      <c r="J35" s="20">
        <f>SUM(J36)</f>
        <v>0</v>
      </c>
      <c r="K35" s="30">
        <f>K36</f>
        <v>1626390.2</v>
      </c>
      <c r="L35" s="30">
        <f>L36</f>
        <v>419999.16</v>
      </c>
      <c r="M35" s="20">
        <v>0</v>
      </c>
      <c r="N35" s="20">
        <f t="shared" si="17"/>
        <v>25.824009515059792</v>
      </c>
      <c r="O35" s="27">
        <f>L35/L8*100</f>
        <v>8.2129921511737827E-2</v>
      </c>
      <c r="P35" s="21">
        <f t="shared" si="18"/>
        <v>0</v>
      </c>
      <c r="Q35" s="20">
        <f t="shared" si="13"/>
        <v>-25.824009515059792</v>
      </c>
    </row>
    <row r="36" spans="1:17" ht="36" customHeight="1" x14ac:dyDescent="0.25">
      <c r="A36" s="7" t="s">
        <v>119</v>
      </c>
      <c r="B36" s="8" t="s">
        <v>118</v>
      </c>
      <c r="C36" s="22">
        <v>0</v>
      </c>
      <c r="D36" s="31">
        <v>0</v>
      </c>
      <c r="E36" s="31">
        <v>0</v>
      </c>
      <c r="F36" s="25">
        <v>0</v>
      </c>
      <c r="G36" s="25">
        <v>0</v>
      </c>
      <c r="H36" s="28">
        <f>E36/E8*100</f>
        <v>0</v>
      </c>
      <c r="I36" s="22"/>
      <c r="J36" s="22">
        <v>0</v>
      </c>
      <c r="K36" s="31">
        <v>1626390.2</v>
      </c>
      <c r="L36" s="31">
        <v>419999.16</v>
      </c>
      <c r="M36" s="22">
        <v>0</v>
      </c>
      <c r="N36" s="22">
        <f t="shared" si="17"/>
        <v>25.824009515059792</v>
      </c>
      <c r="O36" s="28">
        <f>L36/L8*100</f>
        <v>8.2129921511737827E-2</v>
      </c>
      <c r="P36" s="23">
        <f t="shared" si="18"/>
        <v>0</v>
      </c>
      <c r="Q36" s="22">
        <f t="shared" si="13"/>
        <v>-25.824009515059792</v>
      </c>
    </row>
    <row r="37" spans="1:17" ht="47.25" customHeight="1" x14ac:dyDescent="0.25">
      <c r="A37" s="4" t="s">
        <v>62</v>
      </c>
      <c r="B37" s="5" t="s">
        <v>61</v>
      </c>
      <c r="C37" s="20">
        <f>SUM(C38:C42)</f>
        <v>520306561.16999996</v>
      </c>
      <c r="D37" s="30">
        <f>D38+D39+D40+D41+D42</f>
        <v>549650003.03999996</v>
      </c>
      <c r="E37" s="30">
        <f>E38+E39+E40+E42+E41</f>
        <v>270895422.94</v>
      </c>
      <c r="F37" s="24">
        <f t="shared" si="19"/>
        <v>52.064579453090978</v>
      </c>
      <c r="G37" s="24">
        <f t="shared" ref="G37:G47" si="21">E37/D37*100</f>
        <v>49.285076219727777</v>
      </c>
      <c r="H37" s="27">
        <f>H38+H39+H40+H41+H42+0.1</f>
        <v>51.652363949657634</v>
      </c>
      <c r="I37" s="20"/>
      <c r="J37" s="20">
        <f>SUM(J38:J42)</f>
        <v>457445692</v>
      </c>
      <c r="K37" s="30">
        <f>K38+K39+K40+K41+K42</f>
        <v>522477172.75000006</v>
      </c>
      <c r="L37" s="30">
        <f>L38+L39+L40+L41+L42</f>
        <v>270982123.45000005</v>
      </c>
      <c r="M37" s="20">
        <f>L37/J37*100</f>
        <v>59.238097153180767</v>
      </c>
      <c r="N37" s="20">
        <f>L37/K37*100</f>
        <v>51.864873258235569</v>
      </c>
      <c r="O37" s="27">
        <f>O38+O39+O40+O41+O42+0.1</f>
        <v>52.989964384768186</v>
      </c>
      <c r="P37" s="21">
        <f t="shared" si="11"/>
        <v>99.968005081332961</v>
      </c>
      <c r="Q37" s="20">
        <f t="shared" si="13"/>
        <v>-2.5797970385077917</v>
      </c>
    </row>
    <row r="38" spans="1:17" ht="18.75" customHeight="1" x14ac:dyDescent="0.25">
      <c r="A38" s="7" t="s">
        <v>67</v>
      </c>
      <c r="B38" s="8" t="s">
        <v>63</v>
      </c>
      <c r="C38" s="22">
        <v>152088297.16999999</v>
      </c>
      <c r="D38" s="31">
        <v>149462624.31999999</v>
      </c>
      <c r="E38" s="31">
        <v>74449795.5</v>
      </c>
      <c r="F38" s="25">
        <f>E38/C38*100</f>
        <v>48.951692461111676</v>
      </c>
      <c r="G38" s="25">
        <f t="shared" si="21"/>
        <v>49.811647452812508</v>
      </c>
      <c r="H38" s="33">
        <f>E38/E8*100</f>
        <v>14.195544138061411</v>
      </c>
      <c r="I38" s="22"/>
      <c r="J38" s="22">
        <v>126563522</v>
      </c>
      <c r="K38" s="31">
        <v>127249431.15000001</v>
      </c>
      <c r="L38" s="31">
        <v>69392315.540000007</v>
      </c>
      <c r="M38" s="22">
        <f t="shared" ref="M38:M42" si="22">L38/J38*100</f>
        <v>54.828053489219428</v>
      </c>
      <c r="N38" s="22">
        <f>L38/K38*100</f>
        <v>54.532515322761036</v>
      </c>
      <c r="O38" s="28">
        <f>L38/L8*100</f>
        <v>13.569516255265714</v>
      </c>
      <c r="P38" s="23">
        <f t="shared" si="11"/>
        <v>107.2882421066994</v>
      </c>
      <c r="Q38" s="22">
        <f t="shared" si="13"/>
        <v>-4.7208678699485276</v>
      </c>
    </row>
    <row r="39" spans="1:17" ht="17.25" customHeight="1" x14ac:dyDescent="0.25">
      <c r="A39" s="7" t="s">
        <v>68</v>
      </c>
      <c r="B39" s="8" t="s">
        <v>64</v>
      </c>
      <c r="C39" s="22">
        <v>269888688</v>
      </c>
      <c r="D39" s="31">
        <v>300836978.98000002</v>
      </c>
      <c r="E39" s="31">
        <v>153943663.75</v>
      </c>
      <c r="F39" s="25">
        <f>E39/C39*100</f>
        <v>57.039687321018803</v>
      </c>
      <c r="G39" s="25">
        <f t="shared" si="21"/>
        <v>51.171788877800935</v>
      </c>
      <c r="H39" s="33">
        <f>E39/E8*100-0.1</f>
        <v>29.252855288071398</v>
      </c>
      <c r="I39" s="22"/>
      <c r="J39" s="22">
        <v>238912677</v>
      </c>
      <c r="K39" s="31">
        <v>291508570.80000001</v>
      </c>
      <c r="L39" s="31">
        <v>155850988.33000001</v>
      </c>
      <c r="M39" s="22">
        <f t="shared" si="22"/>
        <v>65.233452777392813</v>
      </c>
      <c r="N39" s="22">
        <f t="shared" ref="N39:N42" si="23">L39/K39*100</f>
        <v>53.463604141137658</v>
      </c>
      <c r="O39" s="28">
        <f>L39/L8*100</f>
        <v>30.476321521856541</v>
      </c>
      <c r="P39" s="23">
        <f t="shared" si="11"/>
        <v>98.776187048643266</v>
      </c>
      <c r="Q39" s="22">
        <f t="shared" si="13"/>
        <v>-2.2918152633367228</v>
      </c>
    </row>
    <row r="40" spans="1:17" ht="20.25" customHeight="1" x14ac:dyDescent="0.25">
      <c r="A40" s="7" t="s">
        <v>115</v>
      </c>
      <c r="B40" s="8" t="s">
        <v>116</v>
      </c>
      <c r="C40" s="22">
        <v>26260436</v>
      </c>
      <c r="D40" s="31">
        <v>25335212.43</v>
      </c>
      <c r="E40" s="31">
        <v>13523675.24</v>
      </c>
      <c r="F40" s="25">
        <f>E40/C40*100</f>
        <v>51.498289061156491</v>
      </c>
      <c r="G40" s="25">
        <f t="shared" si="21"/>
        <v>53.378969200930435</v>
      </c>
      <c r="H40" s="33">
        <f>E40/E8*100</f>
        <v>2.5785957837618003</v>
      </c>
      <c r="I40" s="22"/>
      <c r="J40" s="22">
        <v>25914692</v>
      </c>
      <c r="K40" s="31">
        <v>28551430</v>
      </c>
      <c r="L40" s="31">
        <v>15899847.359999999</v>
      </c>
      <c r="M40" s="22">
        <f t="shared" si="22"/>
        <v>61.354568134554711</v>
      </c>
      <c r="N40" s="22">
        <f t="shared" si="23"/>
        <v>55.688444886998653</v>
      </c>
      <c r="O40" s="28">
        <f>L40/L8*100</f>
        <v>3.1091805415168259</v>
      </c>
      <c r="P40" s="23">
        <f t="shared" si="11"/>
        <v>85.055377789488418</v>
      </c>
      <c r="Q40" s="22">
        <f t="shared" si="13"/>
        <v>-2.3094756860682182</v>
      </c>
    </row>
    <row r="41" spans="1:17" ht="20.25" customHeight="1" x14ac:dyDescent="0.25">
      <c r="A41" s="7" t="s">
        <v>69</v>
      </c>
      <c r="B41" s="8" t="s">
        <v>65</v>
      </c>
      <c r="C41" s="22">
        <v>942600</v>
      </c>
      <c r="D41" s="31">
        <v>942600</v>
      </c>
      <c r="E41" s="31">
        <v>420418.4</v>
      </c>
      <c r="F41" s="25">
        <f>E41/C41*100</f>
        <v>44.601994483343944</v>
      </c>
      <c r="G41" s="25">
        <f t="shared" si="21"/>
        <v>44.601994483343944</v>
      </c>
      <c r="H41" s="33">
        <f>E41/E8*100</f>
        <v>8.0162314934137835E-2</v>
      </c>
      <c r="I41" s="22"/>
      <c r="J41" s="22">
        <v>761300</v>
      </c>
      <c r="K41" s="31">
        <v>901911</v>
      </c>
      <c r="L41" s="31">
        <v>389852.65</v>
      </c>
      <c r="M41" s="22">
        <f t="shared" si="22"/>
        <v>51.208807303297</v>
      </c>
      <c r="N41" s="22">
        <f t="shared" si="23"/>
        <v>43.225179646328741</v>
      </c>
      <c r="O41" s="28">
        <f>L41/L8*100</f>
        <v>7.6234837102157532E-2</v>
      </c>
      <c r="P41" s="23">
        <f>IFERROR(E41/L41*100,0)</f>
        <v>107.84033403389716</v>
      </c>
      <c r="Q41" s="22">
        <f t="shared" si="13"/>
        <v>1.3768148370152034</v>
      </c>
    </row>
    <row r="42" spans="1:17" ht="39" customHeight="1" x14ac:dyDescent="0.25">
      <c r="A42" s="7" t="s">
        <v>70</v>
      </c>
      <c r="B42" s="8" t="s">
        <v>66</v>
      </c>
      <c r="C42" s="22">
        <v>71126540</v>
      </c>
      <c r="D42" s="31">
        <v>73072587.310000002</v>
      </c>
      <c r="E42" s="31">
        <v>28557870.050000001</v>
      </c>
      <c r="F42" s="25">
        <f>E42/C42*100</f>
        <v>40.150793290380776</v>
      </c>
      <c r="G42" s="25">
        <f t="shared" si="21"/>
        <v>39.081509361160734</v>
      </c>
      <c r="H42" s="33">
        <f>E42/E8*100</f>
        <v>5.4452064248288901</v>
      </c>
      <c r="I42" s="22"/>
      <c r="J42" s="22">
        <v>65293501</v>
      </c>
      <c r="K42" s="31">
        <v>74265829.799999997</v>
      </c>
      <c r="L42" s="31">
        <v>29449119.57</v>
      </c>
      <c r="M42" s="22">
        <f t="shared" si="22"/>
        <v>45.102681153519399</v>
      </c>
      <c r="N42" s="22">
        <f t="shared" si="23"/>
        <v>39.65365989891626</v>
      </c>
      <c r="O42" s="28">
        <f>L42/L8*100-0.1</f>
        <v>5.6587112290269408</v>
      </c>
      <c r="P42" s="23">
        <f t="shared" si="11"/>
        <v>96.97359536375437</v>
      </c>
      <c r="Q42" s="22">
        <f t="shared" si="13"/>
        <v>-0.57215053775552605</v>
      </c>
    </row>
    <row r="43" spans="1:17" ht="33" customHeight="1" x14ac:dyDescent="0.25">
      <c r="A43" s="4" t="s">
        <v>72</v>
      </c>
      <c r="B43" s="5" t="s">
        <v>71</v>
      </c>
      <c r="C43" s="20">
        <f>SUM(C44:C45)</f>
        <v>108881564</v>
      </c>
      <c r="D43" s="30">
        <f>D44+D45</f>
        <v>117715993.16</v>
      </c>
      <c r="E43" s="30">
        <f>E44+E45</f>
        <v>62961593.620000005</v>
      </c>
      <c r="F43" s="24">
        <f t="shared" si="19"/>
        <v>57.825761595415734</v>
      </c>
      <c r="G43" s="24">
        <f t="shared" si="21"/>
        <v>53.486014881956088</v>
      </c>
      <c r="H43" s="27">
        <f>H44+H45+0.1</f>
        <v>12.0050575724603</v>
      </c>
      <c r="I43" s="20"/>
      <c r="J43" s="20">
        <f>SUM(J44:J45)</f>
        <v>95087508</v>
      </c>
      <c r="K43" s="30">
        <f>K44+K45</f>
        <v>103720267.89</v>
      </c>
      <c r="L43" s="30">
        <f>L44+L45</f>
        <v>52102734.960000001</v>
      </c>
      <c r="M43" s="20">
        <f>L43/J43*100</f>
        <v>54.794510925662287</v>
      </c>
      <c r="N43" s="20">
        <f>L43/K43*100</f>
        <v>50.23389933321161</v>
      </c>
      <c r="O43" s="27">
        <f>O44+O45</f>
        <v>10.188576407656813</v>
      </c>
      <c r="P43" s="21">
        <f t="shared" si="11"/>
        <v>120.84124502933771</v>
      </c>
      <c r="Q43" s="20">
        <f t="shared" si="13"/>
        <v>3.2521155487444773</v>
      </c>
    </row>
    <row r="44" spans="1:17" ht="25.5" customHeight="1" x14ac:dyDescent="0.25">
      <c r="A44" s="7" t="s">
        <v>75</v>
      </c>
      <c r="B44" s="8" t="s">
        <v>73</v>
      </c>
      <c r="C44" s="22">
        <v>73090664</v>
      </c>
      <c r="D44" s="31">
        <v>81925093.159999996</v>
      </c>
      <c r="E44" s="31">
        <v>47179609.450000003</v>
      </c>
      <c r="F44" s="25">
        <f t="shared" ref="F44:F49" si="24">E44/C44*100</f>
        <v>64.549433358547674</v>
      </c>
      <c r="G44" s="25">
        <f t="shared" si="21"/>
        <v>57.588716265305997</v>
      </c>
      <c r="H44" s="28">
        <f>E44/E8*100</f>
        <v>8.9958639089072356</v>
      </c>
      <c r="I44" s="22"/>
      <c r="J44" s="22">
        <v>66228908</v>
      </c>
      <c r="K44" s="31">
        <v>74771667.890000001</v>
      </c>
      <c r="L44" s="31">
        <v>38614860.579999998</v>
      </c>
      <c r="M44" s="22">
        <f t="shared" si="8"/>
        <v>58.305144605434236</v>
      </c>
      <c r="N44" s="22">
        <f>L44/K44*100</f>
        <v>51.643706325781146</v>
      </c>
      <c r="O44" s="28">
        <f>L44/L8*100</f>
        <v>7.5510519321564811</v>
      </c>
      <c r="P44" s="23">
        <f t="shared" si="11"/>
        <v>122.1799295435913</v>
      </c>
      <c r="Q44" s="22">
        <f t="shared" si="13"/>
        <v>5.9450099395248515</v>
      </c>
    </row>
    <row r="45" spans="1:17" ht="33.75" customHeight="1" x14ac:dyDescent="0.25">
      <c r="A45" s="7" t="s">
        <v>76</v>
      </c>
      <c r="B45" s="8" t="s">
        <v>74</v>
      </c>
      <c r="C45" s="22">
        <v>35790900</v>
      </c>
      <c r="D45" s="31">
        <v>35790900</v>
      </c>
      <c r="E45" s="31">
        <v>15781984.17</v>
      </c>
      <c r="F45" s="25">
        <f t="shared" si="24"/>
        <v>44.094963161026961</v>
      </c>
      <c r="G45" s="25">
        <f t="shared" si="21"/>
        <v>44.094963161026961</v>
      </c>
      <c r="H45" s="28">
        <f>E45/E8*100-0.1</f>
        <v>2.9091936635530646</v>
      </c>
      <c r="I45" s="22"/>
      <c r="J45" s="22">
        <v>28858600</v>
      </c>
      <c r="K45" s="31">
        <v>28948600</v>
      </c>
      <c r="L45" s="31">
        <v>13487874.380000001</v>
      </c>
      <c r="M45" s="22">
        <f t="shared" si="8"/>
        <v>46.737798715114387</v>
      </c>
      <c r="N45" s="22">
        <f>L45/K45*100</f>
        <v>46.592492832123142</v>
      </c>
      <c r="O45" s="28">
        <f>L45/L8*100</f>
        <v>2.6375244755003311</v>
      </c>
      <c r="P45" s="23">
        <f t="shared" si="11"/>
        <v>117.00868295008542</v>
      </c>
      <c r="Q45" s="22">
        <f t="shared" si="13"/>
        <v>-2.4975296710961814</v>
      </c>
    </row>
    <row r="46" spans="1:17" ht="31.5" customHeight="1" x14ac:dyDescent="0.25">
      <c r="A46" s="4" t="s">
        <v>77</v>
      </c>
      <c r="B46" s="5" t="s">
        <v>78</v>
      </c>
      <c r="C46" s="20">
        <f>SUM(C47:C50)</f>
        <v>20987600</v>
      </c>
      <c r="D46" s="30">
        <f>D47+D48+D49+D50</f>
        <v>20990315.789999999</v>
      </c>
      <c r="E46" s="30">
        <f>E47+E48+E49+E50</f>
        <v>8597096.5199999996</v>
      </c>
      <c r="F46" s="24">
        <f t="shared" si="24"/>
        <v>40.96274238121557</v>
      </c>
      <c r="G46" s="24">
        <f t="shared" si="21"/>
        <v>40.95744249877243</v>
      </c>
      <c r="H46" s="27">
        <f>H47+H48+H49+H50+0.1</f>
        <v>1.6392316767187649</v>
      </c>
      <c r="I46" s="20"/>
      <c r="J46" s="20">
        <f>SUM(J47:J50)</f>
        <v>16111700</v>
      </c>
      <c r="K46" s="30">
        <f>K47+K48+K49+K50</f>
        <v>15404664.77</v>
      </c>
      <c r="L46" s="30">
        <f>L47+L48+L49+L50</f>
        <v>8510642.0399999991</v>
      </c>
      <c r="M46" s="20">
        <f>L46/J46*100</f>
        <v>52.822743968668732</v>
      </c>
      <c r="N46" s="20">
        <f>L46/K46*100</f>
        <v>55.247174586844316</v>
      </c>
      <c r="O46" s="27">
        <f>O47+O48+O49+O50</f>
        <v>1.6642375255219468</v>
      </c>
      <c r="P46" s="21">
        <f t="shared" si="11"/>
        <v>101.01583969333529</v>
      </c>
      <c r="Q46" s="20">
        <f t="shared" si="13"/>
        <v>-14.289732088071887</v>
      </c>
    </row>
    <row r="47" spans="1:17" ht="37.5" customHeight="1" x14ac:dyDescent="0.25">
      <c r="A47" s="7" t="s">
        <v>83</v>
      </c>
      <c r="B47" s="8" t="s">
        <v>79</v>
      </c>
      <c r="C47" s="22">
        <v>3300500</v>
      </c>
      <c r="D47" s="31">
        <v>3300500</v>
      </c>
      <c r="E47" s="31">
        <v>2001918.28</v>
      </c>
      <c r="F47" s="25">
        <f t="shared" si="24"/>
        <v>60.655000151492203</v>
      </c>
      <c r="G47" s="25">
        <f t="shared" si="21"/>
        <v>60.655000151492203</v>
      </c>
      <c r="H47" s="28">
        <f>E47/E8*100</f>
        <v>0.38171118018090433</v>
      </c>
      <c r="I47" s="22"/>
      <c r="J47" s="22">
        <v>3241700</v>
      </c>
      <c r="K47" s="31">
        <v>3241700</v>
      </c>
      <c r="L47" s="31">
        <v>1518702.05</v>
      </c>
      <c r="M47" s="22">
        <f t="shared" si="8"/>
        <v>46.848938828392512</v>
      </c>
      <c r="N47" s="22">
        <f>L47/K47*100</f>
        <v>46.848938828392512</v>
      </c>
      <c r="O47" s="28">
        <f>L47/L8*100</f>
        <v>0.29697888006779666</v>
      </c>
      <c r="P47" s="23">
        <f t="shared" si="11"/>
        <v>131.81771105135468</v>
      </c>
      <c r="Q47" s="22">
        <f t="shared" si="13"/>
        <v>13.806061323099691</v>
      </c>
    </row>
    <row r="48" spans="1:17" ht="30.75" customHeight="1" x14ac:dyDescent="0.25">
      <c r="A48" s="7" t="s">
        <v>84</v>
      </c>
      <c r="B48" s="8" t="s">
        <v>80</v>
      </c>
      <c r="C48" s="22">
        <v>396700</v>
      </c>
      <c r="D48" s="31">
        <v>396700</v>
      </c>
      <c r="E48" s="31">
        <v>1807.88</v>
      </c>
      <c r="F48" s="25">
        <f t="shared" si="24"/>
        <v>0.45572977060751202</v>
      </c>
      <c r="G48" s="25">
        <f t="shared" ref="G48:G56" si="25">E48/D48*100</f>
        <v>0.45572977060751202</v>
      </c>
      <c r="H48" s="28">
        <f>E48/E8*100</f>
        <v>3.4471337582543747E-4</v>
      </c>
      <c r="I48" s="22"/>
      <c r="J48" s="22">
        <v>251700</v>
      </c>
      <c r="K48" s="31">
        <v>251700</v>
      </c>
      <c r="L48" s="31">
        <v>48312.14</v>
      </c>
      <c r="M48" s="22">
        <f t="shared" si="8"/>
        <v>19.194334525228445</v>
      </c>
      <c r="N48" s="22">
        <f t="shared" ref="N48:N57" si="26">L48/K48*100</f>
        <v>19.194334525228445</v>
      </c>
      <c r="O48" s="28">
        <f>L48/L8*100+0.1</f>
        <v>0.10944733381434404</v>
      </c>
      <c r="P48" s="23">
        <f>E48/L48*100</f>
        <v>3.7420822178442106</v>
      </c>
      <c r="Q48" s="22">
        <f t="shared" si="13"/>
        <v>-18.738604754620933</v>
      </c>
    </row>
    <row r="49" spans="1:17" ht="32.25" customHeight="1" x14ac:dyDescent="0.25">
      <c r="A49" s="7" t="s">
        <v>85</v>
      </c>
      <c r="B49" s="8" t="s">
        <v>81</v>
      </c>
      <c r="C49" s="22">
        <v>17262400</v>
      </c>
      <c r="D49" s="31">
        <v>17265115.789999999</v>
      </c>
      <c r="E49" s="31">
        <v>6593370.3600000003</v>
      </c>
      <c r="F49" s="25">
        <f t="shared" si="24"/>
        <v>38.194980767448328</v>
      </c>
      <c r="G49" s="25">
        <f t="shared" si="25"/>
        <v>38.188972725099809</v>
      </c>
      <c r="H49" s="28">
        <f>E49/E8*100-0.1</f>
        <v>1.1571757831620351</v>
      </c>
      <c r="I49" s="22"/>
      <c r="J49" s="22">
        <v>12591500</v>
      </c>
      <c r="K49" s="31">
        <v>11884464.77</v>
      </c>
      <c r="L49" s="31">
        <v>6943627.8499999996</v>
      </c>
      <c r="M49" s="22">
        <f t="shared" si="8"/>
        <v>55.145358773775953</v>
      </c>
      <c r="N49" s="22">
        <f t="shared" si="26"/>
        <v>58.426088043340627</v>
      </c>
      <c r="O49" s="28">
        <f>L49/L8*100-0.1</f>
        <v>1.2578113116398062</v>
      </c>
      <c r="P49" s="23">
        <f t="shared" si="11"/>
        <v>94.955698986661574</v>
      </c>
      <c r="Q49" s="22">
        <f t="shared" si="13"/>
        <v>-20.237115318240818</v>
      </c>
    </row>
    <row r="50" spans="1:17" ht="33.75" customHeight="1" x14ac:dyDescent="0.25">
      <c r="A50" s="7" t="s">
        <v>86</v>
      </c>
      <c r="B50" s="8" t="s">
        <v>82</v>
      </c>
      <c r="C50" s="22">
        <v>28000</v>
      </c>
      <c r="D50" s="31">
        <v>28000</v>
      </c>
      <c r="E50" s="31">
        <v>0</v>
      </c>
      <c r="F50" s="25">
        <f t="shared" si="19"/>
        <v>0</v>
      </c>
      <c r="G50" s="25">
        <f t="shared" si="25"/>
        <v>0</v>
      </c>
      <c r="H50" s="28">
        <f>E50/E8*100</f>
        <v>0</v>
      </c>
      <c r="I50" s="22"/>
      <c r="J50" s="22">
        <v>26800</v>
      </c>
      <c r="K50" s="31">
        <v>26800</v>
      </c>
      <c r="L50" s="31">
        <v>0</v>
      </c>
      <c r="M50" s="22">
        <f t="shared" si="8"/>
        <v>0</v>
      </c>
      <c r="N50" s="22">
        <f t="shared" si="26"/>
        <v>0</v>
      </c>
      <c r="O50" s="28">
        <f>L50/L8*100</f>
        <v>0</v>
      </c>
      <c r="P50" s="23">
        <f>IFERROR(E50/L50*100,0)</f>
        <v>0</v>
      </c>
      <c r="Q50" s="22">
        <f t="shared" si="13"/>
        <v>0</v>
      </c>
    </row>
    <row r="51" spans="1:17" s="37" customFormat="1" ht="34.5" customHeight="1" x14ac:dyDescent="0.25">
      <c r="A51" s="4" t="s">
        <v>88</v>
      </c>
      <c r="B51" s="5" t="s">
        <v>87</v>
      </c>
      <c r="C51" s="20">
        <f>SUM(C52:C53)</f>
        <v>92892372.099999994</v>
      </c>
      <c r="D51" s="20">
        <f t="shared" ref="D51:E51" si="27">SUM(D52:D53)</f>
        <v>97436862.099999994</v>
      </c>
      <c r="E51" s="20">
        <f t="shared" si="27"/>
        <v>41356250.670000002</v>
      </c>
      <c r="F51" s="24">
        <f t="shared" si="19"/>
        <v>44.520609965131904</v>
      </c>
      <c r="G51" s="24">
        <f t="shared" si="25"/>
        <v>42.444152837717461</v>
      </c>
      <c r="H51" s="27">
        <f>E51/E8*100</f>
        <v>7.8855083191023247</v>
      </c>
      <c r="I51" s="20"/>
      <c r="J51" s="20">
        <f>SUM(J52:J53)</f>
        <v>73432000</v>
      </c>
      <c r="K51" s="20">
        <f t="shared" ref="K51:L51" si="28">SUM(K52:K53)</f>
        <v>86469198.420000002</v>
      </c>
      <c r="L51" s="20">
        <f t="shared" si="28"/>
        <v>31831011.199999999</v>
      </c>
      <c r="M51" s="20">
        <f t="shared" si="8"/>
        <v>43.347602135308854</v>
      </c>
      <c r="N51" s="20">
        <f t="shared" si="26"/>
        <v>36.811965164045752</v>
      </c>
      <c r="O51" s="27">
        <f>L51/L8*100</f>
        <v>6.2244849525300188</v>
      </c>
      <c r="P51" s="21">
        <f>IFERROR(E51/L51*100,0)</f>
        <v>129.92440111359076</v>
      </c>
      <c r="Q51" s="20">
        <f t="shared" si="13"/>
        <v>5.6321876736717087</v>
      </c>
    </row>
    <row r="52" spans="1:17" s="36" customFormat="1" ht="34.5" customHeight="1" x14ac:dyDescent="0.25">
      <c r="A52" s="7" t="s">
        <v>126</v>
      </c>
      <c r="B52" s="8" t="s">
        <v>125</v>
      </c>
      <c r="C52" s="22">
        <v>12202400</v>
      </c>
      <c r="D52" s="31">
        <v>12202400</v>
      </c>
      <c r="E52" s="31">
        <v>5667468</v>
      </c>
      <c r="F52" s="25">
        <f>E52/C52*100</f>
        <v>46.44551891431194</v>
      </c>
      <c r="G52" s="25">
        <f>E52/D52*100</f>
        <v>46.44551891431194</v>
      </c>
      <c r="H52" s="28">
        <f>E52/E8*100</f>
        <v>1.0806314725881365</v>
      </c>
      <c r="I52" s="22"/>
      <c r="J52" s="22">
        <v>12073800</v>
      </c>
      <c r="K52" s="31">
        <v>12073800</v>
      </c>
      <c r="L52" s="31">
        <v>5360000</v>
      </c>
      <c r="M52" s="22">
        <f t="shared" si="8"/>
        <v>44.393645745332869</v>
      </c>
      <c r="N52" s="22">
        <f t="shared" si="26"/>
        <v>44.393645745332869</v>
      </c>
      <c r="O52" s="28">
        <f>L52/L8*100</f>
        <v>1.0481363327081767</v>
      </c>
      <c r="P52" s="23">
        <f>IFERROR(E52/L52*100,0)</f>
        <v>105.73634328358207</v>
      </c>
      <c r="Q52" s="22">
        <f t="shared" si="13"/>
        <v>2.0518731689790712</v>
      </c>
    </row>
    <row r="53" spans="1:17" ht="29.25" customHeight="1" x14ac:dyDescent="0.25">
      <c r="A53" s="7" t="s">
        <v>89</v>
      </c>
      <c r="B53" s="8" t="s">
        <v>90</v>
      </c>
      <c r="C53" s="22">
        <v>80689972.099999994</v>
      </c>
      <c r="D53" s="31">
        <v>85234462.099999994</v>
      </c>
      <c r="E53" s="31">
        <v>35688782.670000002</v>
      </c>
      <c r="F53" s="25">
        <f>E53/C53*100</f>
        <v>44.22951420254612</v>
      </c>
      <c r="G53" s="25">
        <f t="shared" si="25"/>
        <v>41.871306265919408</v>
      </c>
      <c r="H53" s="28">
        <f>E53/E8*100</f>
        <v>6.8048768465141878</v>
      </c>
      <c r="I53" s="22"/>
      <c r="J53" s="22">
        <v>61358200</v>
      </c>
      <c r="K53" s="31">
        <v>74395398.420000002</v>
      </c>
      <c r="L53" s="31">
        <v>26471011.199999999</v>
      </c>
      <c r="M53" s="22">
        <f t="shared" si="8"/>
        <v>43.141766218696112</v>
      </c>
      <c r="N53" s="22">
        <f t="shared" si="26"/>
        <v>35.581516817152625</v>
      </c>
      <c r="O53" s="28">
        <f>L53/L8*100</f>
        <v>5.1763486198218418</v>
      </c>
      <c r="P53" s="23">
        <f>E53/L53*100</f>
        <v>134.8221358086993</v>
      </c>
      <c r="Q53" s="22">
        <f t="shared" si="13"/>
        <v>6.2897894487667827</v>
      </c>
    </row>
    <row r="54" spans="1:17" ht="40.5" customHeight="1" x14ac:dyDescent="0.25">
      <c r="A54" s="4" t="s">
        <v>91</v>
      </c>
      <c r="B54" s="6">
        <v>1200</v>
      </c>
      <c r="C54" s="20">
        <f>SUM(C55)</f>
        <v>10638900</v>
      </c>
      <c r="D54" s="30">
        <f>D55</f>
        <v>10638900</v>
      </c>
      <c r="E54" s="30">
        <f>E55</f>
        <v>2800645.47</v>
      </c>
      <c r="F54" s="24">
        <f t="shared" si="19"/>
        <v>26.324577446916507</v>
      </c>
      <c r="G54" s="24">
        <f t="shared" si="25"/>
        <v>26.324577446916507</v>
      </c>
      <c r="H54" s="27">
        <f>E54/E8*100</f>
        <v>0.53400665666632685</v>
      </c>
      <c r="I54" s="20"/>
      <c r="J54" s="20">
        <f>SUM(J55)</f>
        <v>4101200</v>
      </c>
      <c r="K54" s="30">
        <f>K55</f>
        <v>4166225</v>
      </c>
      <c r="L54" s="30">
        <f>L55</f>
        <v>2025445.28</v>
      </c>
      <c r="M54" s="20">
        <f t="shared" si="8"/>
        <v>49.386649761045547</v>
      </c>
      <c r="N54" s="20">
        <f t="shared" si="26"/>
        <v>48.615839999039899</v>
      </c>
      <c r="O54" s="27">
        <f>SUM(O55)</f>
        <v>0.39607141564930715</v>
      </c>
      <c r="P54" s="21">
        <f>E54/L54*100</f>
        <v>138.27307494577192</v>
      </c>
      <c r="Q54" s="20">
        <f t="shared" si="13"/>
        <v>-22.291262552123392</v>
      </c>
    </row>
    <row r="55" spans="1:17" ht="34.5" customHeight="1" x14ac:dyDescent="0.25">
      <c r="A55" s="7" t="s">
        <v>92</v>
      </c>
      <c r="B55" s="9">
        <v>1202</v>
      </c>
      <c r="C55" s="22">
        <v>10638900</v>
      </c>
      <c r="D55" s="31">
        <v>10638900</v>
      </c>
      <c r="E55" s="31">
        <v>2800645.47</v>
      </c>
      <c r="F55" s="25">
        <f>E55/C55*100</f>
        <v>26.324577446916507</v>
      </c>
      <c r="G55" s="25">
        <f>E55/D55*100</f>
        <v>26.324577446916507</v>
      </c>
      <c r="H55" s="28">
        <f>E55/E8*100</f>
        <v>0.53400665666632685</v>
      </c>
      <c r="I55" s="22"/>
      <c r="J55" s="22">
        <v>4101200</v>
      </c>
      <c r="K55" s="31">
        <v>4166225</v>
      </c>
      <c r="L55" s="31">
        <v>2025445.28</v>
      </c>
      <c r="M55" s="22">
        <f t="shared" si="8"/>
        <v>49.386649761045547</v>
      </c>
      <c r="N55" s="22">
        <f t="shared" si="26"/>
        <v>48.615839999039899</v>
      </c>
      <c r="O55" s="28">
        <f>L55/L8*100</f>
        <v>0.39607141564930715</v>
      </c>
      <c r="P55" s="23">
        <f>E55/L55*100</f>
        <v>138.27307494577192</v>
      </c>
      <c r="Q55" s="22">
        <f>G55-N55</f>
        <v>-22.291262552123392</v>
      </c>
    </row>
    <row r="56" spans="1:17" ht="30" customHeight="1" x14ac:dyDescent="0.25">
      <c r="A56" s="4" t="s">
        <v>93</v>
      </c>
      <c r="B56" s="6">
        <v>1300</v>
      </c>
      <c r="C56" s="20">
        <f>SUM(C57)</f>
        <v>5700</v>
      </c>
      <c r="D56" s="30">
        <f>D57</f>
        <v>5700</v>
      </c>
      <c r="E56" s="30">
        <f>E57</f>
        <v>2991.19</v>
      </c>
      <c r="F56" s="24">
        <f t="shared" si="19"/>
        <v>52.477017543859652</v>
      </c>
      <c r="G56" s="24">
        <f t="shared" si="25"/>
        <v>52.477017543859652</v>
      </c>
      <c r="H56" s="27">
        <f>H57</f>
        <v>5.7033829824727875E-4</v>
      </c>
      <c r="I56" s="20"/>
      <c r="J56" s="20">
        <f>SUM(J57)</f>
        <v>9700</v>
      </c>
      <c r="K56" s="30">
        <f>K57</f>
        <v>9700</v>
      </c>
      <c r="L56" s="30">
        <f>L57</f>
        <v>5000.95</v>
      </c>
      <c r="M56" s="20">
        <f t="shared" si="8"/>
        <v>51.556185567010303</v>
      </c>
      <c r="N56" s="20">
        <f t="shared" si="26"/>
        <v>51.556185567010303</v>
      </c>
      <c r="O56" s="27">
        <f>O57</f>
        <v>0.10097792488676437</v>
      </c>
      <c r="P56" s="21">
        <f t="shared" si="11"/>
        <v>59.81243563722893</v>
      </c>
      <c r="Q56" s="20">
        <f t="shared" si="13"/>
        <v>0.92083197684934959</v>
      </c>
    </row>
    <row r="57" spans="1:17" ht="63" customHeight="1" x14ac:dyDescent="0.25">
      <c r="A57" s="7" t="s">
        <v>94</v>
      </c>
      <c r="B57" s="9">
        <v>1301</v>
      </c>
      <c r="C57" s="22">
        <v>5700</v>
      </c>
      <c r="D57" s="31">
        <v>5700</v>
      </c>
      <c r="E57" s="31">
        <v>2991.19</v>
      </c>
      <c r="F57" s="25">
        <f>E57/C57*100</f>
        <v>52.477017543859652</v>
      </c>
      <c r="G57" s="25">
        <f>E57/D57*100</f>
        <v>52.477017543859652</v>
      </c>
      <c r="H57" s="28">
        <f>E57/E8*100</f>
        <v>5.7033829824727875E-4</v>
      </c>
      <c r="I57" s="22"/>
      <c r="J57" s="22">
        <v>9700</v>
      </c>
      <c r="K57" s="31">
        <v>9700</v>
      </c>
      <c r="L57" s="31">
        <v>5000.95</v>
      </c>
      <c r="M57" s="22">
        <f t="shared" si="8"/>
        <v>51.556185567010303</v>
      </c>
      <c r="N57" s="22">
        <f t="shared" si="26"/>
        <v>51.556185567010303</v>
      </c>
      <c r="O57" s="28">
        <f>L57/L8*100+0.1</f>
        <v>0.10097792488676437</v>
      </c>
      <c r="P57" s="23">
        <f t="shared" si="11"/>
        <v>59.81243563722893</v>
      </c>
      <c r="Q57" s="22">
        <f t="shared" si="13"/>
        <v>0.92083197684934959</v>
      </c>
    </row>
    <row r="58" spans="1:17" ht="15.75" x14ac:dyDescent="0.25">
      <c r="E58" t="s">
        <v>120</v>
      </c>
      <c r="L58" s="32" t="s">
        <v>120</v>
      </c>
    </row>
  </sheetData>
  <mergeCells count="18">
    <mergeCell ref="J5:J6"/>
    <mergeCell ref="K5:K6"/>
    <mergeCell ref="L5:L6"/>
    <mergeCell ref="M5:N5"/>
    <mergeCell ref="O5:O6"/>
    <mergeCell ref="A1:Q1"/>
    <mergeCell ref="A2:Q2"/>
    <mergeCell ref="A4:A6"/>
    <mergeCell ref="B4:B6"/>
    <mergeCell ref="C4:H4"/>
    <mergeCell ref="J4:Q4"/>
    <mergeCell ref="C5:C6"/>
    <mergeCell ref="D5:D6"/>
    <mergeCell ref="E5:E6"/>
    <mergeCell ref="F5:G5"/>
    <mergeCell ref="P5:P6"/>
    <mergeCell ref="Q5:Q6"/>
    <mergeCell ref="H5:H6"/>
  </mergeCells>
  <pageMargins left="0.23622047244094491" right="0.23622047244094491" top="0.74803149606299213" bottom="0.74803149606299213" header="0.51181102362204722" footer="0.51181102362204722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за 1мес.</vt:lpstr>
      <vt:lpstr>за 6 месяцев 2025 года</vt:lpstr>
      <vt:lpstr>'за 1мес.'!Заголовки_для_печати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kazna</dc:creator>
  <cp:lastModifiedBy>fu7</cp:lastModifiedBy>
  <cp:lastPrinted>2025-07-22T11:38:49Z</cp:lastPrinted>
  <dcterms:created xsi:type="dcterms:W3CDTF">2016-08-26T04:33:48Z</dcterms:created>
  <dcterms:modified xsi:type="dcterms:W3CDTF">2025-07-22T12:30:40Z</dcterms:modified>
</cp:coreProperties>
</file>